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0" windowWidth="23250" windowHeight="12225"/>
  </bookViews>
  <sheets>
    <sheet name="ПРИЛОЖЕНИЕ 1. Объем услуг" sheetId="2" r:id="rId1"/>
    <sheet name="ПРИЛОЖЕНИЕ 2. Инфо системы" sheetId="3" r:id="rId2"/>
    <sheet name="ПРИЛОЖЕНИЕ 2. Численность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2" i="2" l="1"/>
  <c r="D126" i="2"/>
  <c r="D102" i="2"/>
  <c r="D114" i="2"/>
  <c r="D124" i="2"/>
  <c r="D118" i="2"/>
  <c r="D81" i="2"/>
  <c r="D58" i="2" l="1"/>
  <c r="D61" i="2"/>
  <c r="D60" i="2"/>
  <c r="D16" i="2"/>
  <c r="D103" i="2" l="1"/>
  <c r="D67" i="2"/>
  <c r="D44" i="2"/>
  <c r="D29" i="2"/>
  <c r="D6" i="2"/>
  <c r="D146" i="2" l="1"/>
  <c r="D231" i="2"/>
  <c r="D221" i="2"/>
  <c r="D212" i="2"/>
  <c r="D201" i="2"/>
  <c r="D196" i="2"/>
  <c r="D174" i="2"/>
  <c r="D170" i="2"/>
  <c r="D154" i="2"/>
  <c r="D152" i="2"/>
  <c r="D148" i="2"/>
  <c r="D129" i="2"/>
  <c r="D6" i="4" l="1"/>
  <c r="C6" i="4"/>
</calcChain>
</file>

<file path=xl/sharedStrings.xml><?xml version="1.0" encoding="utf-8"?>
<sst xmlns="http://schemas.openxmlformats.org/spreadsheetml/2006/main" count="268" uniqueCount="255">
  <si>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</si>
  <si>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</si>
  <si>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</si>
  <si>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</si>
  <si>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</si>
  <si>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</si>
  <si>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</si>
  <si>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</si>
  <si>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</si>
  <si>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</si>
  <si>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</si>
  <si>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</si>
  <si>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</si>
  <si>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</si>
  <si>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</si>
  <si>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</si>
  <si>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Приложение 3 к Техническому заданию.</t>
  </si>
  <si>
    <t>Перечень информационных систем Заказчика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</si>
  <si>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</si>
  <si>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</si>
  <si>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</si>
  <si>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</si>
  <si>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</si>
  <si>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>Учет внеоборотных активов</t>
  </si>
  <si>
    <t xml:space="preserve">   Учет движения внеоборотных активов</t>
  </si>
  <si>
    <t>Модернизация, реконструкция, монтаж, техническое перевооружение объектов, строительство объектов</t>
  </si>
  <si>
    <t>Учет аренды имущества</t>
  </si>
  <si>
    <t>Учет консервации объектов</t>
  </si>
  <si>
    <t>Учет ликвидации объектов ОС, включая результаты инвентаризации</t>
  </si>
  <si>
    <t>Учет реализации объектов ОС</t>
  </si>
  <si>
    <t>Внутреннее перемещение объектов ОС</t>
  </si>
  <si>
    <t>Учет НМА, НИОКР</t>
  </si>
  <si>
    <t>Прием к учету, ввод в эксплуатацию объектов ОС (включая результаты    инвентаризации)          и увеличение стоимости объектов</t>
  </si>
  <si>
    <t>Учет кредиторской задолженности</t>
  </si>
  <si>
    <t xml:space="preserve">  Учет поступления кредиторской задолженности</t>
  </si>
  <si>
    <t>Учет приобретения ОС, ТМЦ (РФ)</t>
  </si>
  <si>
    <t>Учет приобретения технологического топлива (РФ)</t>
  </si>
  <si>
    <t>Учет приобретения ОС, ТМЦ (Импорт)</t>
  </si>
  <si>
    <t>Учет приобретения ОС, ТМЦ (импорт из стран участников ЕАЭС)</t>
  </si>
  <si>
    <t>Учет приобретения ОС, ТМЦ (импорт из стран, не являющихся участниками ЕАЭС)</t>
  </si>
  <si>
    <t>Учет приобретения работ, услуг</t>
  </si>
  <si>
    <t>Учет авансов выданных</t>
  </si>
  <si>
    <t>Изменение (движение) КЗ</t>
  </si>
  <si>
    <t>Учет расчетов с подотчетными лицами</t>
  </si>
  <si>
    <t xml:space="preserve">Работа с копиями первичных документов </t>
  </si>
  <si>
    <t>Учет дебиторской задолженности</t>
  </si>
  <si>
    <t xml:space="preserve">  Учет реализации ТМЦ, работ, услуг</t>
  </si>
  <si>
    <t>Учет основной реализации</t>
  </si>
  <si>
    <t>«Учет основной реализации Теплоэнергия_теплоноситель»</t>
  </si>
  <si>
    <t>Учет прочей реализации (ТМЦ, Услуги, ДПС)</t>
  </si>
  <si>
    <t>Учет прочей реализации (ТМЦ, Услуги с УУ)</t>
  </si>
  <si>
    <t>Учет прочей реализации (ТМЦ, Услуги без УУ)</t>
  </si>
  <si>
    <t>Учет прочей реализации (ДПС)</t>
  </si>
  <si>
    <t>Учет реализации сотрудникам предприятия</t>
  </si>
  <si>
    <t>Проведение корректировки дебиторской задолженности</t>
  </si>
  <si>
    <t xml:space="preserve"> Проведение корректировки дебиторской задолженности (перерасчет)</t>
  </si>
  <si>
    <t>Учет операций по ОРЭМ</t>
  </si>
  <si>
    <t>Учет приобретения электроэнергии, мощности и услуг инфраструктурных организаций</t>
  </si>
  <si>
    <t>Учет реализации электроэнергии и мощности</t>
  </si>
  <si>
    <t xml:space="preserve"> Корректировка дебиторской/кредиторской задолженности по реализации электроэнергии и мощности</t>
  </si>
  <si>
    <t>Учет авансов, полученных от Покупателей</t>
  </si>
  <si>
    <t>Учет операций по взаимозачетам</t>
  </si>
  <si>
    <t xml:space="preserve">Отражение списания безнадежной дебиторской и кредиторской задолженности </t>
  </si>
  <si>
    <t xml:space="preserve"> Отражение списания безнадежной дебиторской и кредиторской задолженности </t>
  </si>
  <si>
    <t>Отражение текущего списания безнадежной дебиторской и кредиторской задолженности</t>
  </si>
  <si>
    <t>Формирование резерва по сомнительным долгам</t>
  </si>
  <si>
    <t>Учет операций по претензиям и разногласиям, административным штрафам, госпошлинам по судебным делам. Формирование оценочных обязательств по судебным искам.</t>
  </si>
  <si>
    <t>Учет финансовых вложений (отражение, переоценка).</t>
  </si>
  <si>
    <t>Формирование резерва под обесценение финансовых вложений</t>
  </si>
  <si>
    <t>Отражение операций по кредитам и займам</t>
  </si>
  <si>
    <t>Учет расчетов векселями с покупателями и поставщиками</t>
  </si>
  <si>
    <t>Учет Доходов будущих периодов</t>
  </si>
  <si>
    <t>Учет операций по движению нераспределенной прибыли</t>
  </si>
  <si>
    <t xml:space="preserve">  Учет прочих операций </t>
  </si>
  <si>
    <t>Формирование актов сверок взаиморасчетов с покупателями, поставщиками за исключением покупателей тепловой энергии и теплоносителя</t>
  </si>
  <si>
    <t xml:space="preserve">  Сверка взаиморасчетов</t>
  </si>
  <si>
    <t>Движение ТМЦ (списание в производство)</t>
  </si>
  <si>
    <t>Движение ТМЦ (списание в производство) _ЭГ</t>
  </si>
  <si>
    <t>Движение ТМЦ (списание в производство) _ТТ</t>
  </si>
  <si>
    <t>Учет формирования и списания объектов РБП</t>
  </si>
  <si>
    <t>Забалансовый учет</t>
  </si>
  <si>
    <t>Учет ТМЦ, РБП</t>
  </si>
  <si>
    <t xml:space="preserve">  Движение ТМЦ, РБП</t>
  </si>
  <si>
    <t>Отчетность и закрытие отчетного периода</t>
  </si>
  <si>
    <t xml:space="preserve">  Общий процесс закрытия</t>
  </si>
  <si>
    <t xml:space="preserve">Выполнение операций закрытия </t>
  </si>
  <si>
    <t>Формирование отчетности по РСБУ</t>
  </si>
  <si>
    <t>Сопровождение аудита и корректировка отчетности РСБУ по результатам аудиторской проверки</t>
  </si>
  <si>
    <t>Подготовка статистической отчетности по данным БУ с участием ДО</t>
  </si>
  <si>
    <t>Предоставление информации по запросам</t>
  </si>
  <si>
    <t>Подготовка отчетности по МСФО</t>
  </si>
  <si>
    <t xml:space="preserve"> Подготовка отчетности по МСФО-Генерация</t>
  </si>
  <si>
    <t>Учет операций с капиталом</t>
  </si>
  <si>
    <t>Учет операций с капиталом: Выплата дивидендов с участием платежного агента</t>
  </si>
  <si>
    <t>Учет операций с капиталом: Выплата дивидендов без участия платежного агента</t>
  </si>
  <si>
    <t>Учет операций по получению дивидендов (доходов от участия в других организациях)</t>
  </si>
  <si>
    <t xml:space="preserve">Участие в разработке и внедрении методологических решений, УП, регламентов </t>
  </si>
  <si>
    <t xml:space="preserve"> Инвентаризация</t>
  </si>
  <si>
    <t xml:space="preserve">  Инвентаризация активов и обязательств</t>
  </si>
  <si>
    <t>Инвентаризация активов и обязательств: инициирование проведения годовой инвентаризации</t>
  </si>
  <si>
    <t>Инвентаризация активов и обязательств: инвентаризация ТМЦ/ОС</t>
  </si>
  <si>
    <t>Инвентаризация активов и обязательств: инвентаризация расчетов с бюджетом, внебюджетными фондами, с покупателями, поставщиками, таможенными органами, прочими дебиторами/кредиторами, резерва по сомнительным долгам, расчетов с персоналом по подотчетным суммам</t>
  </si>
  <si>
    <t>Инвентаризация активов и обязательств: инвентаризация расчетов с работниками по заработной плате и по прочим операциям с персоналом</t>
  </si>
  <si>
    <t>Инвентаризация активов и обязательств: инвентаризация списанной в убыток задолженности неплатежеспособных дебиторов</t>
  </si>
  <si>
    <t>Инвентаризация активов и обязательств: инвентаризация оценочных обязательств (за исключением резервов: на выплату вознаграждения по итогам работы за год; неиспользованные отпуска; выслугу лет)</t>
  </si>
  <si>
    <t>Инвентаризация активов и обязательств: инвентаризация оценочных обязательств (резервы: на выплату вознаграждения по итогам работы за год; неиспользованные отпуска; выслугу лет)</t>
  </si>
  <si>
    <t>Инвентаризация активов и обязательств: инвентаризация обеспечения обязательств платежей, полученных и выданных</t>
  </si>
  <si>
    <t>Инвентаризация активов и обязательств: инвентаризация капитала (добавочный капитал, резервный капитал, нераспределенная прибыль)</t>
  </si>
  <si>
    <t>Инвентаризация активов и обязательств: инвентаризация ОНА, ОНО</t>
  </si>
  <si>
    <t>Инвентаризация активов и обязательств: инвентаризация денежных средств (за исключением денежных эквивалентов), денежных документов</t>
  </si>
  <si>
    <t>Инвентаризация активов и обязательств: инвентаризация финансовых вложений (включая денежные эквиваленты)</t>
  </si>
  <si>
    <t>Инвентаризация активов и обязательств: инвентаризация расходов будущих периодов</t>
  </si>
  <si>
    <t>Инвентаризация активов и обязательств: Инвентаризация нематериальных активов</t>
  </si>
  <si>
    <t>Инвентаризация активов и обязательств: Инвентаризация кредитов и займов</t>
  </si>
  <si>
    <t>Инвентаризация активов и обязательств: Инвентаризация кассы</t>
  </si>
  <si>
    <t>Инвентаризация активов и обязательств: Инвентаризация НДС</t>
  </si>
  <si>
    <t>Внеплановая инвентаризация активов и обязательств</t>
  </si>
  <si>
    <t>Плановая инвентаризация активов и обязательств</t>
  </si>
  <si>
    <t>Налоговый учет</t>
  </si>
  <si>
    <t>Расчет и начисление налогов</t>
  </si>
  <si>
    <t>Расчет НДС</t>
  </si>
  <si>
    <t>Расчет налога на прибыль</t>
  </si>
  <si>
    <t>Расчет Транспортного налога</t>
  </si>
  <si>
    <t>Расчет Налога на имущество организаций</t>
  </si>
  <si>
    <t>Расчет Земельного налога</t>
  </si>
  <si>
    <t xml:space="preserve">Налоговый расчет о суммах, выплаченных иностранным организациям доходов и удержанных налогов </t>
  </si>
  <si>
    <t>Расчёт налога на добычу полезных ископаемых</t>
  </si>
  <si>
    <t>Расчет Водного налога</t>
  </si>
  <si>
    <t>Расчет регулярных платежей за пользование недрами</t>
  </si>
  <si>
    <t>Учет НДС при импорте товаров из стран Евразийского экономического союза</t>
  </si>
  <si>
    <t xml:space="preserve">Налоговая отчетность </t>
  </si>
  <si>
    <t>Подготовка и отправка налоговой отчетности (кроме НДФЛ, ФСС) в ИФНС</t>
  </si>
  <si>
    <t>Подготовка уточненной налоговой отчетности</t>
  </si>
  <si>
    <t>Трансфертное Ценообразование (ТЦО)</t>
  </si>
  <si>
    <t xml:space="preserve">Налоговый контроль  </t>
  </si>
  <si>
    <t>Проведение сверки взаиморасчетов по налогам, сборам с налоговыми органами</t>
  </si>
  <si>
    <t>Сопровождение камеральных и встречных проверок налоговых органов</t>
  </si>
  <si>
    <t xml:space="preserve">Сопровождение выездных налоговых проверок </t>
  </si>
  <si>
    <t>Налоговый мониторинг</t>
  </si>
  <si>
    <t>Согласование, обоснование позиции общества в налоговых органах, суде, включая досудебное урегулирование</t>
  </si>
  <si>
    <t xml:space="preserve">Функции в планировании </t>
  </si>
  <si>
    <t>Планирование по РСБУ и налогам</t>
  </si>
  <si>
    <t>Процессы Казначейства </t>
  </si>
  <si>
    <t xml:space="preserve"> Учет казначейских операций </t>
  </si>
  <si>
    <t>Исполнение исходящих платежей</t>
  </si>
  <si>
    <t xml:space="preserve">Обработка банковских выписок </t>
  </si>
  <si>
    <t>Закрытие отчетного периода по блоку Казначейство в системе Корпоративное казначейство</t>
  </si>
  <si>
    <t>Закрытие отчетного периода по блоку Казначейство в системе ТТС БиК</t>
  </si>
  <si>
    <t>Загрузка банковских выписок в систему ТТС БиК</t>
  </si>
  <si>
    <t>Валютный контроль</t>
  </si>
  <si>
    <t>Открытие закрытие банковских счетов</t>
  </si>
  <si>
    <t>Отчеты по ликвидности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</si>
  <si>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</si>
  <si>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</si>
  <si>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</si>
  <si>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</si>
  <si>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Выгрузка реестров начислений физическим лицам в систему Сбербанк Бизнес Онлайн</t>
  </si>
  <si>
    <t>Предоставление банковских выписок, реестров загрузки по доходным счетам в Процессинговый центр ООО "ЭСВ"</t>
  </si>
  <si>
    <t>Учет кассовых операций (в т.ч. онлайн-кассы с выгрузкой реестров по фискализации)</t>
  </si>
  <si>
    <t>Персонал</t>
  </si>
  <si>
    <t>Планирование рабочего времени</t>
  </si>
  <si>
    <t>Администрирование режимов работы в учетной системе</t>
  </si>
  <si>
    <t>Формирование графика отпусков</t>
  </si>
  <si>
    <t>Администрирование графиков сменности и индивидуальных графиков работы в учетной системе</t>
  </si>
  <si>
    <t>Организационный менеджмент</t>
  </si>
  <si>
    <t>Ведение иерархии организационных единиц и штатного расписания в учетной системе на основании предоставленных Заказчиком сведений</t>
  </si>
  <si>
    <t>Кадровое администрирование</t>
  </si>
  <si>
    <t>Оформление приема работников в штат/ регистрация данных по несписочному составу в ПК 1С:ЗиУП на основании предоставленных Заказчиком сведений</t>
  </si>
  <si>
    <t>Оформление перевода, изменения прочих условий Трудового договора</t>
  </si>
  <si>
    <t>Оформление изменения оклада/тарифа</t>
  </si>
  <si>
    <t>Оформление наложения взыскания</t>
  </si>
  <si>
    <t>Оформление сокращения</t>
  </si>
  <si>
    <t>Оформление увольнения</t>
  </si>
  <si>
    <t>Оформление плановых отсутствий (отпуск)</t>
  </si>
  <si>
    <t>Оформление отзыва из отпуска</t>
  </si>
  <si>
    <t>Оформление отстранения от работы</t>
  </si>
  <si>
    <t>Оформление командировок</t>
  </si>
  <si>
    <t>Ознакомление работников с ВНД (за исключением случаев приема)</t>
  </si>
  <si>
    <t>Ведение наградной кампании</t>
  </si>
  <si>
    <t>Оформление выхода из отпуска по уходу за ребенком</t>
  </si>
  <si>
    <t>Ведение персональных данных</t>
  </si>
  <si>
    <t>Ведение архива</t>
  </si>
  <si>
    <t>Учет рабочего времени</t>
  </si>
  <si>
    <t>Регистрация отсутствий</t>
  </si>
  <si>
    <t>Формирование документов по работе в выходные и нерабочие праздничные дни и работе сверхурочно в учетной системе на основании направленных Заказчиком приказов о работе в выходные дни и работе сверхурочно.</t>
  </si>
  <si>
    <t>Формирование отчетной формы Т-13 «Табель учета рабочего времени»</t>
  </si>
  <si>
    <t>Расчет заработной платы</t>
  </si>
  <si>
    <t xml:space="preserve">Расчет постоянной части </t>
  </si>
  <si>
    <t>Формирование документов для расчета стимулирующих и компенсационных выплат (доплат, надбавок) в учетной системе на основании предоставленных Заказчиком проектов приказов.</t>
  </si>
  <si>
    <t>Внесение информации по выполнению КПЭ сотрудников для расчета годовой премии в учетную систему на основании предоставленных Заказчиком данных.</t>
  </si>
  <si>
    <t>Внесение информации для расчета единовременных вознаграждений в учетную систему на основании предоставленных Заказчиком данных по суммам премирования.</t>
  </si>
  <si>
    <t>Дополнительные льготы и компенсации по трудовому договору и коллективному договору (кроме материальной помощи в случае наступления критических событий, ДМС, новогодних подарков детям работников, путевок и курсовок)</t>
  </si>
  <si>
    <t>Возмещение затрат на прохождение медкомиссии при приеме на работу</t>
  </si>
  <si>
    <t>Пособия за счет средств ФСС: Единовременное пособие на рождение ребенка; постановка на учет в ранние сроки беременности; социальное пособие на погребение и пр.</t>
  </si>
  <si>
    <t>Временная нетрудоспособность; пособие по беременности и родам</t>
  </si>
  <si>
    <t>Страховые выплаты по профзаболеванию (получение травмы) за счет ФСС</t>
  </si>
  <si>
    <t>Расчет резервов по отпускам, годовым вознаграждениям.</t>
  </si>
  <si>
    <t>Формирование резервов по оптимизации численности штата, долгосрочной мотивации и иным вознаграждениям на основании предоставленных Заказчиком данных по суммам резервов.</t>
  </si>
  <si>
    <t xml:space="preserve">Суммы, подлежащие налогообложению </t>
  </si>
  <si>
    <t>Выплаты несписочному составу, ГПХ</t>
  </si>
  <si>
    <t>Учет исполнительных документов (удержание из заработной платы сотрудников, перечисление взыскателю, документальное сопровождение)</t>
  </si>
  <si>
    <t>Расчет суммы прочих удержаний</t>
  </si>
  <si>
    <t xml:space="preserve">Удержания по инициативе работодателя </t>
  </si>
  <si>
    <t>Удержания по инициативе работодателя (материальный ущерб)</t>
  </si>
  <si>
    <t>Удержания по инициативе работника (ДСВ, профсоюз и т.п.)</t>
  </si>
  <si>
    <t xml:space="preserve">Межрасчетные выплаты </t>
  </si>
  <si>
    <t>Перечисление заработной платы сотрудникам, НДФЛ, страховых взносов</t>
  </si>
  <si>
    <t>Списание задолженности по заработной плате, депонирование заработной платы, контроль, инвентаризация счетов участка расчета заработной платы</t>
  </si>
  <si>
    <t>Аналитика по персоналу</t>
  </si>
  <si>
    <t>Управление отчетами (определение и изменение)</t>
  </si>
  <si>
    <t>Формирование стандартных отчетов по графику</t>
  </si>
  <si>
    <t>Формирование нестандартных/разовых отчетов по запросу</t>
  </si>
  <si>
    <t>Финализация и предоставление отчетов конечному пользователю</t>
  </si>
  <si>
    <t>Налоги по персоналу</t>
  </si>
  <si>
    <t>Предоставление налоговых вычетов</t>
  </si>
  <si>
    <t>Формирование НДФЛ</t>
  </si>
  <si>
    <t>Подготовка и отправка отчетности в ПФ.</t>
  </si>
  <si>
    <t>Подготовка и отправка отчетности в ФСС.</t>
  </si>
  <si>
    <t>Подготовка и отправка отчетности в ИФНС (НДФЛ, единая отчетность по СВ)</t>
  </si>
  <si>
    <t xml:space="preserve">Подготовка и отправка уточненных деклараций по налогам на ФОТ. </t>
  </si>
  <si>
    <t>Проведение сверки взаиморасчетов с внебюджетными фондами (ПФ, ФСС)</t>
  </si>
  <si>
    <t>Взаимодействие с сотрудниками</t>
  </si>
  <si>
    <t>Администрирование санаторно-курортного лечения в учетной системе</t>
  </si>
  <si>
    <t>Администрирование летнего отдыха детей в учетной системе</t>
  </si>
  <si>
    <t>Подбор персонала и найм персонала</t>
  </si>
  <si>
    <t>Формирование и утверждение заявки на подбор персонала</t>
  </si>
  <si>
    <t>Поиск и подбор кандидатов на массовые позиции</t>
  </si>
  <si>
    <t>Поиск и подбор кандидатов на позиции среднего уровня</t>
  </si>
  <si>
    <t>Поиск и подбор кандидатов на номенклатурные позиции</t>
  </si>
  <si>
    <t>Взаимодействие с центром занятости населения</t>
  </si>
  <si>
    <t xml:space="preserve">Предоставление отчетности по заявкам на подбор персонала </t>
  </si>
  <si>
    <t>Внесение и удаление данных из E-staff</t>
  </si>
  <si>
    <t>Администрирование всех видов медицинских осмотров</t>
  </si>
  <si>
    <t>Общие процессы</t>
  </si>
  <si>
    <t>Архивация документов</t>
  </si>
  <si>
    <t>Ведение справочников</t>
  </si>
  <si>
    <t>Ведение справочника контрагентов/номенклатуры</t>
  </si>
  <si>
    <t>Ведение прочих и вспомогательных справочников</t>
  </si>
  <si>
    <t>Согласование договоров на предмет соответствия законодательству по бухгалтерскому учету и налогообложению, ЛНА</t>
  </si>
  <si>
    <t>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ДО и ОЦО, как ЦФО)</t>
  </si>
  <si>
    <t xml:space="preserve"> 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ОЦО)</t>
  </si>
  <si>
    <t>Взаимодействие с контрагентами Заказчика по операциям на ОРЭМ</t>
  </si>
  <si>
    <t>-</t>
  </si>
  <si>
    <t>Общие просеццы Итог</t>
  </si>
  <si>
    <t xml:space="preserve">010255 ТТС БиК </t>
  </si>
  <si>
    <t>Галлямов Руслан Вильевич</t>
  </si>
  <si>
    <t>ООО "Интер РАО-ИТ"</t>
  </si>
  <si>
    <t>010229 1С:ЗиУП Типовая</t>
  </si>
  <si>
    <t>Вайнилавичуте Алла Петрасовна</t>
  </si>
  <si>
    <t>010051 1С:АСБУ</t>
  </si>
  <si>
    <t>010050 1С:МСФО Сбыт</t>
  </si>
  <si>
    <t>010264 АСУД ИК</t>
  </si>
  <si>
    <t>Лебедева Анастасия Александровна</t>
  </si>
  <si>
    <t>* расчет численности исходя из 75% персонала, сокращаемого при передаче функций</t>
  </si>
  <si>
    <t>Приложение 1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</si>
</sst>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 indent="3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2"/>
  <sheetViews>
    <sheetView showGridLines="0" tabSelected="1" topLeftCell="A106" zoomScale="85" zoomScaleNormal="85" workbookViewId="0">
      <selection activeCell="C3" sqref="C3"/>
    </sheetView>
  </sheetViews>
  <sheetFormatPr defaultColWidth="9.140625" defaultRowHeight="15.75" x14ac:dyDescent="0.25"/>
  <cols>
    <col min="1" max="1" width="9.140625" style="7"/>
    <col min="2" max="2" width="26.42578125" style="4" customWidth="1"/>
    <col min="3" max="3" width="94.85546875" style="4" customWidth="1"/>
    <col min="4" max="4" width="25.7109375" style="7" customWidth="1"/>
    <col min="5" max="16384" width="9.140625" style="4"/>
  </cols>
  <sheetData>
    <row r="1" spans="1:4" x14ac:dyDescent="0.25">
      <c r="D1" s="6" t="s">
        <v>254</v>
      </c>
    </row>
    <row r="2" spans="1:4" x14ac:dyDescent="0.25">
      <c r="D2" s="6" t="s">
        <v>11</v>
      </c>
    </row>
    <row r="4" spans="1:4" s="3" customFormat="1" ht="31.5" x14ac:dyDescent="0.25">
      <c r="A4" s="8" t="s">
        <v>15</v>
      </c>
      <c r="B4" s="5" t="s">
        <v>0</v>
      </c>
      <c r="C4" s="5" t="s">
        <v>1</v>
      </c>
      <c r="D4" s="5" t="s">
        <v>2</v>
      </c>
    </row>
    <row r="5" spans="1:4" ht="19.5" customHeight="1" x14ac:dyDescent="0.25">
      <c r="A5" s="27">
        <v>1</v>
      </c>
      <c r="B5" s="1" t="s">
        <v>3</v>
      </c>
      <c r="C5" s="13" t="s">
        <v>23</v>
      </c>
      <c r="D5" s="10"/>
    </row>
    <row r="6" spans="1:4" ht="19.5" customHeight="1" x14ac:dyDescent="0.25">
      <c r="A6" s="28"/>
      <c r="B6" s="1"/>
      <c r="C6" s="11" t="s">
        <v>24</v>
      </c>
      <c r="D6" s="22">
        <f>D7+D8+D9+D10+D11+D12+D13++D14</f>
        <v>15.583333333333334</v>
      </c>
    </row>
    <row r="7" spans="1:4" ht="37.5" customHeight="1" x14ac:dyDescent="0.25">
      <c r="A7" s="28"/>
      <c r="B7" s="1"/>
      <c r="C7" s="15" t="s">
        <v>32</v>
      </c>
      <c r="D7" s="21">
        <v>8.0833333333333339</v>
      </c>
    </row>
    <row r="8" spans="1:4" ht="31.5" x14ac:dyDescent="0.25">
      <c r="A8" s="28"/>
      <c r="B8" s="1"/>
      <c r="C8" s="15" t="s">
        <v>25</v>
      </c>
      <c r="D8" s="21">
        <v>0</v>
      </c>
    </row>
    <row r="9" spans="1:4" ht="19.5" customHeight="1" x14ac:dyDescent="0.25">
      <c r="A9" s="28"/>
      <c r="B9" s="1"/>
      <c r="C9" s="15" t="s">
        <v>26</v>
      </c>
      <c r="D9" s="21">
        <v>0</v>
      </c>
    </row>
    <row r="10" spans="1:4" ht="19.5" customHeight="1" x14ac:dyDescent="0.25">
      <c r="A10" s="28"/>
      <c r="B10" s="1"/>
      <c r="C10" s="15" t="s">
        <v>27</v>
      </c>
      <c r="D10" s="21">
        <v>0</v>
      </c>
    </row>
    <row r="11" spans="1:4" ht="19.5" customHeight="1" x14ac:dyDescent="0.25">
      <c r="A11" s="28"/>
      <c r="B11" s="1"/>
      <c r="C11" s="15" t="s">
        <v>28</v>
      </c>
      <c r="D11" s="21">
        <v>0</v>
      </c>
    </row>
    <row r="12" spans="1:4" ht="19.5" customHeight="1" x14ac:dyDescent="0.25">
      <c r="A12" s="28"/>
      <c r="B12" s="1"/>
      <c r="C12" s="15" t="s">
        <v>29</v>
      </c>
      <c r="D12" s="21">
        <v>0</v>
      </c>
    </row>
    <row r="13" spans="1:4" ht="19.5" customHeight="1" x14ac:dyDescent="0.25">
      <c r="A13" s="28"/>
      <c r="B13" s="1"/>
      <c r="C13" s="15" t="s">
        <v>30</v>
      </c>
      <c r="D13" s="21">
        <v>4.583333333333333</v>
      </c>
    </row>
    <row r="14" spans="1:4" ht="19.5" customHeight="1" x14ac:dyDescent="0.25">
      <c r="A14" s="28"/>
      <c r="B14" s="1"/>
      <c r="C14" s="15" t="s">
        <v>31</v>
      </c>
      <c r="D14" s="21">
        <v>2.9166666666666665</v>
      </c>
    </row>
    <row r="15" spans="1:4" ht="19.5" customHeight="1" x14ac:dyDescent="0.25">
      <c r="A15" s="28"/>
      <c r="B15" s="1"/>
      <c r="C15" s="11" t="s">
        <v>33</v>
      </c>
      <c r="D15" s="10"/>
    </row>
    <row r="16" spans="1:4" ht="19.5" customHeight="1" x14ac:dyDescent="0.25">
      <c r="A16" s="28"/>
      <c r="B16" s="1"/>
      <c r="C16" s="11" t="s">
        <v>34</v>
      </c>
      <c r="D16" s="22">
        <f>SUM(D17:D27)</f>
        <v>661</v>
      </c>
    </row>
    <row r="17" spans="1:4" ht="19.5" customHeight="1" x14ac:dyDescent="0.25">
      <c r="A17" s="28"/>
      <c r="B17" s="1"/>
      <c r="C17" s="15" t="s">
        <v>35</v>
      </c>
      <c r="D17" s="21">
        <v>339.33333333333331</v>
      </c>
    </row>
    <row r="18" spans="1:4" ht="19.5" customHeight="1" x14ac:dyDescent="0.25">
      <c r="A18" s="28"/>
      <c r="B18" s="1"/>
      <c r="C18" s="15" t="s">
        <v>35</v>
      </c>
      <c r="D18" s="10"/>
    </row>
    <row r="19" spans="1:4" ht="19.5" customHeight="1" x14ac:dyDescent="0.25">
      <c r="A19" s="28"/>
      <c r="B19" s="1"/>
      <c r="C19" s="15" t="s">
        <v>36</v>
      </c>
      <c r="D19" s="10"/>
    </row>
    <row r="20" spans="1:4" ht="19.5" customHeight="1" x14ac:dyDescent="0.25">
      <c r="A20" s="28"/>
      <c r="B20" s="1"/>
      <c r="C20" s="15" t="s">
        <v>37</v>
      </c>
      <c r="D20" s="10"/>
    </row>
    <row r="21" spans="1:4" ht="19.5" customHeight="1" x14ac:dyDescent="0.25">
      <c r="A21" s="28"/>
      <c r="B21" s="1"/>
      <c r="C21" s="15" t="s">
        <v>38</v>
      </c>
      <c r="D21" s="10"/>
    </row>
    <row r="22" spans="1:4" ht="19.5" customHeight="1" x14ac:dyDescent="0.25">
      <c r="A22" s="28"/>
      <c r="B22" s="1"/>
      <c r="C22" s="15" t="s">
        <v>39</v>
      </c>
      <c r="D22" s="10"/>
    </row>
    <row r="23" spans="1:4" ht="19.5" customHeight="1" x14ac:dyDescent="0.25">
      <c r="A23" s="28"/>
      <c r="B23" s="1"/>
      <c r="C23" s="15" t="s">
        <v>40</v>
      </c>
      <c r="D23" s="21">
        <v>247.33333333333334</v>
      </c>
    </row>
    <row r="24" spans="1:4" ht="19.5" customHeight="1" x14ac:dyDescent="0.25">
      <c r="A24" s="28"/>
      <c r="B24" s="1"/>
      <c r="C24" s="15" t="s">
        <v>41</v>
      </c>
      <c r="D24" s="10"/>
    </row>
    <row r="25" spans="1:4" ht="19.5" customHeight="1" x14ac:dyDescent="0.25">
      <c r="A25" s="28"/>
      <c r="B25" s="1"/>
      <c r="C25" s="15" t="s">
        <v>42</v>
      </c>
      <c r="D25" s="10"/>
    </row>
    <row r="26" spans="1:4" ht="19.5" customHeight="1" x14ac:dyDescent="0.25">
      <c r="A26" s="28"/>
      <c r="B26" s="1"/>
      <c r="C26" s="15" t="s">
        <v>43</v>
      </c>
      <c r="D26" s="21">
        <v>32.333333333333336</v>
      </c>
    </row>
    <row r="27" spans="1:4" ht="19.5" customHeight="1" x14ac:dyDescent="0.25">
      <c r="A27" s="28"/>
      <c r="B27" s="1"/>
      <c r="C27" s="15" t="s">
        <v>44</v>
      </c>
      <c r="D27" s="10">
        <v>42</v>
      </c>
    </row>
    <row r="28" spans="1:4" ht="19.5" customHeight="1" x14ac:dyDescent="0.25">
      <c r="A28" s="28"/>
      <c r="B28" s="1"/>
      <c r="C28" s="11" t="s">
        <v>45</v>
      </c>
      <c r="D28" s="10"/>
    </row>
    <row r="29" spans="1:4" ht="19.5" customHeight="1" x14ac:dyDescent="0.25">
      <c r="A29" s="28"/>
      <c r="B29" s="1"/>
      <c r="C29" s="11" t="s">
        <v>46</v>
      </c>
      <c r="D29" s="22">
        <f>SUM(D30:D43)</f>
        <v>121.66666666666666</v>
      </c>
    </row>
    <row r="30" spans="1:4" ht="19.5" customHeight="1" x14ac:dyDescent="0.25">
      <c r="A30" s="28"/>
      <c r="B30" s="1"/>
      <c r="C30" s="15" t="s">
        <v>47</v>
      </c>
      <c r="D30" s="23">
        <v>8.8333333333333339</v>
      </c>
    </row>
    <row r="31" spans="1:4" ht="19.5" customHeight="1" x14ac:dyDescent="0.25">
      <c r="A31" s="28"/>
      <c r="B31" s="1"/>
      <c r="C31" s="15" t="s">
        <v>48</v>
      </c>
      <c r="D31" s="23">
        <v>0</v>
      </c>
    </row>
    <row r="32" spans="1:4" ht="19.5" customHeight="1" x14ac:dyDescent="0.25">
      <c r="A32" s="28"/>
      <c r="B32" s="1"/>
      <c r="C32" s="15" t="s">
        <v>49</v>
      </c>
      <c r="D32" s="23">
        <v>9.5833333333333339</v>
      </c>
    </row>
    <row r="33" spans="1:4" ht="19.5" customHeight="1" x14ac:dyDescent="0.25">
      <c r="A33" s="28"/>
      <c r="B33" s="1"/>
      <c r="C33" s="15" t="s">
        <v>50</v>
      </c>
      <c r="D33" s="23">
        <v>0</v>
      </c>
    </row>
    <row r="34" spans="1:4" ht="19.5" customHeight="1" x14ac:dyDescent="0.25">
      <c r="A34" s="28"/>
      <c r="B34" s="1"/>
      <c r="C34" s="15" t="s">
        <v>51</v>
      </c>
      <c r="D34" s="23">
        <v>0</v>
      </c>
    </row>
    <row r="35" spans="1:4" ht="19.5" customHeight="1" x14ac:dyDescent="0.25">
      <c r="A35" s="28"/>
      <c r="B35" s="1"/>
      <c r="C35" s="15" t="s">
        <v>52</v>
      </c>
      <c r="D35" s="23">
        <v>33.416666666666664</v>
      </c>
    </row>
    <row r="36" spans="1:4" ht="19.5" customHeight="1" x14ac:dyDescent="0.25">
      <c r="A36" s="28"/>
      <c r="B36" s="1"/>
      <c r="C36" s="15" t="s">
        <v>53</v>
      </c>
      <c r="D36" s="23">
        <v>1</v>
      </c>
    </row>
    <row r="37" spans="1:4" ht="19.5" customHeight="1" x14ac:dyDescent="0.25">
      <c r="A37" s="28"/>
      <c r="B37" s="1"/>
      <c r="C37" s="15" t="s">
        <v>54</v>
      </c>
      <c r="D37" s="23">
        <v>38</v>
      </c>
    </row>
    <row r="38" spans="1:4" ht="19.5" customHeight="1" x14ac:dyDescent="0.25">
      <c r="A38" s="28"/>
      <c r="B38" s="1"/>
      <c r="C38" s="15" t="s">
        <v>54</v>
      </c>
      <c r="D38" s="23">
        <v>0</v>
      </c>
    </row>
    <row r="39" spans="1:4" ht="19.5" customHeight="1" x14ac:dyDescent="0.25">
      <c r="A39" s="28"/>
      <c r="B39" s="1"/>
      <c r="C39" s="15" t="s">
        <v>55</v>
      </c>
      <c r="D39" s="23">
        <v>0</v>
      </c>
    </row>
    <row r="40" spans="1:4" ht="19.5" customHeight="1" x14ac:dyDescent="0.25">
      <c r="A40" s="28"/>
      <c r="B40" s="1"/>
      <c r="C40" s="15" t="s">
        <v>56</v>
      </c>
      <c r="D40" s="23">
        <v>0</v>
      </c>
    </row>
    <row r="41" spans="1:4" ht="19.5" customHeight="1" x14ac:dyDescent="0.25">
      <c r="A41" s="28"/>
      <c r="B41" s="1"/>
      <c r="C41" s="15" t="s">
        <v>57</v>
      </c>
      <c r="D41" s="23">
        <v>0</v>
      </c>
    </row>
    <row r="42" spans="1:4" ht="19.5" customHeight="1" x14ac:dyDescent="0.25">
      <c r="A42" s="28"/>
      <c r="B42" s="1"/>
      <c r="C42" s="15" t="s">
        <v>58</v>
      </c>
      <c r="D42" s="23">
        <v>3</v>
      </c>
    </row>
    <row r="43" spans="1:4" ht="31.5" customHeight="1" x14ac:dyDescent="0.25">
      <c r="A43" s="28"/>
      <c r="B43" s="1"/>
      <c r="C43" s="15" t="s">
        <v>59</v>
      </c>
      <c r="D43" s="23">
        <v>27.833333333333332</v>
      </c>
    </row>
    <row r="44" spans="1:4" ht="19.5" customHeight="1" x14ac:dyDescent="0.25">
      <c r="A44" s="28"/>
      <c r="B44" s="1"/>
      <c r="C44" s="16" t="s">
        <v>73</v>
      </c>
      <c r="D44" s="24">
        <f>SUM(D45:D57)</f>
        <v>96.166666666666643</v>
      </c>
    </row>
    <row r="45" spans="1:4" ht="19.5" customHeight="1" x14ac:dyDescent="0.25">
      <c r="A45" s="28"/>
      <c r="B45" s="1"/>
      <c r="C45" s="15" t="s">
        <v>60</v>
      </c>
      <c r="D45" s="23">
        <v>29.75</v>
      </c>
    </row>
    <row r="46" spans="1:4" ht="19.5" customHeight="1" x14ac:dyDescent="0.25">
      <c r="A46" s="28"/>
      <c r="B46" s="1"/>
      <c r="C46" s="15" t="s">
        <v>61</v>
      </c>
      <c r="D46" s="23">
        <v>38</v>
      </c>
    </row>
    <row r="47" spans="1:4" ht="19.5" customHeight="1" x14ac:dyDescent="0.25">
      <c r="A47" s="28"/>
      <c r="B47" s="1"/>
      <c r="C47" s="15" t="s">
        <v>62</v>
      </c>
      <c r="D47" s="23">
        <v>8.3333333333333329E-2</v>
      </c>
    </row>
    <row r="48" spans="1:4" ht="19.5" customHeight="1" x14ac:dyDescent="0.25">
      <c r="A48" s="28"/>
      <c r="B48" s="1"/>
      <c r="C48" s="15" t="s">
        <v>63</v>
      </c>
      <c r="D48" s="23">
        <v>0</v>
      </c>
    </row>
    <row r="49" spans="1:4" ht="19.5" customHeight="1" x14ac:dyDescent="0.25">
      <c r="A49" s="28"/>
      <c r="B49" s="1"/>
      <c r="C49" s="15" t="s">
        <v>64</v>
      </c>
      <c r="D49" s="23">
        <v>0</v>
      </c>
    </row>
    <row r="50" spans="1:4" ht="19.5" customHeight="1" x14ac:dyDescent="0.25">
      <c r="A50" s="28"/>
      <c r="B50" s="1"/>
      <c r="C50" s="15" t="s">
        <v>65</v>
      </c>
      <c r="D50" s="23">
        <v>1.5833333333333333</v>
      </c>
    </row>
    <row r="51" spans="1:4" ht="59.25" customHeight="1" x14ac:dyDescent="0.25">
      <c r="A51" s="28"/>
      <c r="B51" s="1"/>
      <c r="C51" s="15" t="s">
        <v>66</v>
      </c>
      <c r="D51" s="23">
        <v>23.583333333333332</v>
      </c>
    </row>
    <row r="52" spans="1:4" ht="19.5" customHeight="1" x14ac:dyDescent="0.25">
      <c r="A52" s="28"/>
      <c r="B52" s="1"/>
      <c r="C52" s="15" t="s">
        <v>67</v>
      </c>
      <c r="D52" s="23">
        <v>0</v>
      </c>
    </row>
    <row r="53" spans="1:4" ht="19.5" customHeight="1" x14ac:dyDescent="0.25">
      <c r="A53" s="28"/>
      <c r="B53" s="1"/>
      <c r="C53" s="15" t="s">
        <v>68</v>
      </c>
      <c r="D53" s="23">
        <v>0</v>
      </c>
    </row>
    <row r="54" spans="1:4" ht="19.5" customHeight="1" x14ac:dyDescent="0.25">
      <c r="A54" s="28"/>
      <c r="B54" s="1"/>
      <c r="C54" s="15" t="s">
        <v>69</v>
      </c>
      <c r="D54" s="23">
        <v>2.3333333333333335</v>
      </c>
    </row>
    <row r="55" spans="1:4" ht="19.5" customHeight="1" x14ac:dyDescent="0.25">
      <c r="A55" s="28"/>
      <c r="B55" s="1"/>
      <c r="C55" s="15" t="s">
        <v>70</v>
      </c>
      <c r="D55" s="23">
        <v>0.83333333333333337</v>
      </c>
    </row>
    <row r="56" spans="1:4" ht="19.5" customHeight="1" x14ac:dyDescent="0.25">
      <c r="A56" s="28"/>
      <c r="B56" s="1"/>
      <c r="C56" s="15" t="s">
        <v>71</v>
      </c>
      <c r="D56" s="23">
        <v>0</v>
      </c>
    </row>
    <row r="57" spans="1:4" ht="19.5" customHeight="1" x14ac:dyDescent="0.25">
      <c r="A57" s="28"/>
      <c r="B57" s="1"/>
      <c r="C57" s="15" t="s">
        <v>72</v>
      </c>
      <c r="D57" s="23">
        <v>0</v>
      </c>
    </row>
    <row r="58" spans="1:4" ht="19.5" customHeight="1" x14ac:dyDescent="0.25">
      <c r="A58" s="28"/>
      <c r="B58" s="1"/>
      <c r="C58" s="16" t="s">
        <v>75</v>
      </c>
      <c r="D58" s="24">
        <f>D59</f>
        <v>22.0833333333333</v>
      </c>
    </row>
    <row r="59" spans="1:4" ht="38.25" customHeight="1" x14ac:dyDescent="0.25">
      <c r="A59" s="28"/>
      <c r="B59" s="1"/>
      <c r="C59" s="15" t="s">
        <v>74</v>
      </c>
      <c r="D59" s="23">
        <v>22.0833333333333</v>
      </c>
    </row>
    <row r="60" spans="1:4" ht="19.5" customHeight="1" x14ac:dyDescent="0.25">
      <c r="A60" s="28"/>
      <c r="B60" s="1"/>
      <c r="C60" s="16" t="s">
        <v>81</v>
      </c>
      <c r="D60" s="22">
        <f>D61+21</f>
        <v>63.833333333333336</v>
      </c>
    </row>
    <row r="61" spans="1:4" ht="19.5" customHeight="1" x14ac:dyDescent="0.25">
      <c r="A61" s="28"/>
      <c r="B61" s="1"/>
      <c r="C61" s="16" t="s">
        <v>82</v>
      </c>
      <c r="D61" s="21">
        <f>D62+D63+D64+D65+D66</f>
        <v>42.833333333333336</v>
      </c>
    </row>
    <row r="62" spans="1:4" ht="19.5" customHeight="1" x14ac:dyDescent="0.25">
      <c r="A62" s="28"/>
      <c r="B62" s="1"/>
      <c r="C62" s="15" t="s">
        <v>76</v>
      </c>
      <c r="D62" s="21">
        <v>29.916666666666668</v>
      </c>
    </row>
    <row r="63" spans="1:4" ht="19.5" customHeight="1" x14ac:dyDescent="0.25">
      <c r="A63" s="28"/>
      <c r="B63" s="1"/>
      <c r="C63" s="15" t="s">
        <v>77</v>
      </c>
      <c r="D63" s="21">
        <v>0</v>
      </c>
    </row>
    <row r="64" spans="1:4" ht="19.5" customHeight="1" x14ac:dyDescent="0.25">
      <c r="A64" s="28"/>
      <c r="B64" s="1"/>
      <c r="C64" s="15" t="s">
        <v>78</v>
      </c>
      <c r="D64" s="21">
        <v>0</v>
      </c>
    </row>
    <row r="65" spans="1:4" ht="19.5" customHeight="1" x14ac:dyDescent="0.25">
      <c r="A65" s="28"/>
      <c r="B65" s="1"/>
      <c r="C65" s="15" t="s">
        <v>79</v>
      </c>
      <c r="D65" s="21">
        <v>1</v>
      </c>
    </row>
    <row r="66" spans="1:4" ht="19.5" customHeight="1" x14ac:dyDescent="0.25">
      <c r="A66" s="28"/>
      <c r="B66" s="1"/>
      <c r="C66" s="15" t="s">
        <v>80</v>
      </c>
      <c r="D66" s="21">
        <v>11.916666666666666</v>
      </c>
    </row>
    <row r="67" spans="1:4" ht="19.5" customHeight="1" x14ac:dyDescent="0.25">
      <c r="A67" s="28"/>
      <c r="B67" s="1"/>
      <c r="C67" s="16" t="s">
        <v>83</v>
      </c>
      <c r="D67" s="22">
        <f>D69+D70+D71+D72+D73+D74+D75+D76+D77+D78+D79+D80</f>
        <v>30.666666666666664</v>
      </c>
    </row>
    <row r="68" spans="1:4" ht="19.5" customHeight="1" x14ac:dyDescent="0.25">
      <c r="A68" s="28"/>
      <c r="B68" s="1"/>
      <c r="C68" s="16" t="s">
        <v>84</v>
      </c>
      <c r="D68" s="10"/>
    </row>
    <row r="69" spans="1:4" ht="19.5" customHeight="1" x14ac:dyDescent="0.25">
      <c r="A69" s="28"/>
      <c r="B69" s="1"/>
      <c r="C69" s="15" t="s">
        <v>85</v>
      </c>
      <c r="D69" s="21">
        <v>16.083333333333332</v>
      </c>
    </row>
    <row r="70" spans="1:4" ht="19.5" customHeight="1" x14ac:dyDescent="0.25">
      <c r="A70" s="28"/>
      <c r="B70" s="1"/>
      <c r="C70" s="15" t="s">
        <v>86</v>
      </c>
      <c r="D70" s="21">
        <v>2.25</v>
      </c>
    </row>
    <row r="71" spans="1:4" ht="30.75" customHeight="1" x14ac:dyDescent="0.25">
      <c r="A71" s="28"/>
      <c r="B71" s="1"/>
      <c r="C71" s="15" t="s">
        <v>87</v>
      </c>
      <c r="D71" s="21">
        <v>0</v>
      </c>
    </row>
    <row r="72" spans="1:4" ht="19.5" customHeight="1" x14ac:dyDescent="0.25">
      <c r="A72" s="28"/>
      <c r="B72" s="1"/>
      <c r="C72" s="15" t="s">
        <v>88</v>
      </c>
      <c r="D72" s="21">
        <v>1</v>
      </c>
    </row>
    <row r="73" spans="1:4" ht="19.5" customHeight="1" x14ac:dyDescent="0.25">
      <c r="A73" s="28"/>
      <c r="B73" s="1"/>
      <c r="C73" s="15" t="s">
        <v>89</v>
      </c>
      <c r="D73" s="21">
        <v>1.3333333333333333</v>
      </c>
    </row>
    <row r="74" spans="1:4" ht="19.5" customHeight="1" x14ac:dyDescent="0.25">
      <c r="A74" s="28"/>
      <c r="B74" s="1"/>
      <c r="C74" s="15" t="s">
        <v>90</v>
      </c>
      <c r="D74" s="21">
        <v>10</v>
      </c>
    </row>
    <row r="75" spans="1:4" ht="19.5" customHeight="1" x14ac:dyDescent="0.25">
      <c r="A75" s="28"/>
      <c r="B75" s="1"/>
      <c r="C75" s="15" t="s">
        <v>91</v>
      </c>
      <c r="D75" s="21">
        <v>0</v>
      </c>
    </row>
    <row r="76" spans="1:4" ht="19.5" customHeight="1" x14ac:dyDescent="0.25">
      <c r="A76" s="28"/>
      <c r="B76" s="1"/>
      <c r="C76" s="15" t="s">
        <v>92</v>
      </c>
      <c r="D76" s="21">
        <v>0</v>
      </c>
    </row>
    <row r="77" spans="1:4" ht="19.5" customHeight="1" x14ac:dyDescent="0.25">
      <c r="A77" s="28"/>
      <c r="B77" s="1"/>
      <c r="C77" s="15" t="s">
        <v>93</v>
      </c>
      <c r="D77" s="21">
        <v>0</v>
      </c>
    </row>
    <row r="78" spans="1:4" ht="19.5" customHeight="1" x14ac:dyDescent="0.25">
      <c r="A78" s="28"/>
      <c r="B78" s="1"/>
      <c r="C78" s="15" t="s">
        <v>94</v>
      </c>
      <c r="D78" s="21">
        <v>0</v>
      </c>
    </row>
    <row r="79" spans="1:4" ht="19.5" customHeight="1" x14ac:dyDescent="0.25">
      <c r="A79" s="28"/>
      <c r="B79" s="1"/>
      <c r="C79" s="15" t="s">
        <v>95</v>
      </c>
      <c r="D79" s="21">
        <v>0</v>
      </c>
    </row>
    <row r="80" spans="1:4" ht="19.5" customHeight="1" x14ac:dyDescent="0.25">
      <c r="A80" s="28"/>
      <c r="B80" s="1"/>
      <c r="C80" s="15" t="s">
        <v>96</v>
      </c>
      <c r="D80" s="21">
        <v>0</v>
      </c>
    </row>
    <row r="81" spans="1:4" ht="19.5" customHeight="1" x14ac:dyDescent="0.25">
      <c r="A81" s="28"/>
      <c r="B81" s="1"/>
      <c r="C81" s="16" t="s">
        <v>97</v>
      </c>
      <c r="D81" s="22">
        <f>SUM(D83:D101)</f>
        <v>5.8333333333333295</v>
      </c>
    </row>
    <row r="82" spans="1:4" ht="19.5" customHeight="1" x14ac:dyDescent="0.25">
      <c r="A82" s="28"/>
      <c r="B82" s="1"/>
      <c r="C82" s="16" t="s">
        <v>98</v>
      </c>
      <c r="D82" s="10"/>
    </row>
    <row r="83" spans="1:4" ht="40.5" customHeight="1" x14ac:dyDescent="0.25">
      <c r="A83" s="28"/>
      <c r="B83" s="1"/>
      <c r="C83" s="15" t="s">
        <v>99</v>
      </c>
      <c r="D83" s="21">
        <v>8.3333333333333329E-2</v>
      </c>
    </row>
    <row r="84" spans="1:4" ht="33" customHeight="1" x14ac:dyDescent="0.25">
      <c r="A84" s="28"/>
      <c r="B84" s="1"/>
      <c r="C84" s="15" t="s">
        <v>100</v>
      </c>
      <c r="D84" s="21">
        <v>4</v>
      </c>
    </row>
    <row r="85" spans="1:4" ht="30" customHeight="1" x14ac:dyDescent="0.25">
      <c r="A85" s="28"/>
      <c r="B85" s="1"/>
      <c r="C85" s="15" t="s">
        <v>101</v>
      </c>
      <c r="D85" s="21">
        <v>0.58333333333333337</v>
      </c>
    </row>
    <row r="86" spans="1:4" ht="40.5" customHeight="1" x14ac:dyDescent="0.25">
      <c r="A86" s="28"/>
      <c r="B86" s="1"/>
      <c r="C86" s="15" t="s">
        <v>102</v>
      </c>
      <c r="D86" s="21">
        <v>0.25</v>
      </c>
    </row>
    <row r="87" spans="1:4" ht="43.5" customHeight="1" x14ac:dyDescent="0.25">
      <c r="A87" s="28"/>
      <c r="B87" s="1"/>
      <c r="C87" s="15" t="s">
        <v>103</v>
      </c>
      <c r="D87" s="21">
        <v>0</v>
      </c>
    </row>
    <row r="88" spans="1:4" ht="44.25" customHeight="1" x14ac:dyDescent="0.25">
      <c r="A88" s="28"/>
      <c r="B88" s="1"/>
      <c r="C88" s="15" t="s">
        <v>104</v>
      </c>
      <c r="D88" s="21">
        <v>8.3333333333333329E-2</v>
      </c>
    </row>
    <row r="89" spans="1:4" ht="52.5" customHeight="1" x14ac:dyDescent="0.25">
      <c r="A89" s="28"/>
      <c r="B89" s="1"/>
      <c r="C89" s="15" t="s">
        <v>105</v>
      </c>
      <c r="D89" s="21">
        <v>8.3333333333333329E-2</v>
      </c>
    </row>
    <row r="90" spans="1:4" ht="36" customHeight="1" x14ac:dyDescent="0.25">
      <c r="A90" s="28"/>
      <c r="B90" s="1"/>
      <c r="C90" s="15" t="s">
        <v>106</v>
      </c>
      <c r="D90" s="21">
        <v>8.3333333333333329E-2</v>
      </c>
    </row>
    <row r="91" spans="1:4" ht="39.75" customHeight="1" x14ac:dyDescent="0.25">
      <c r="A91" s="28"/>
      <c r="B91" s="1"/>
      <c r="C91" s="15" t="s">
        <v>107</v>
      </c>
      <c r="D91" s="21">
        <v>0</v>
      </c>
    </row>
    <row r="92" spans="1:4" ht="28.5" customHeight="1" x14ac:dyDescent="0.25">
      <c r="A92" s="28"/>
      <c r="B92" s="1"/>
      <c r="C92" s="15" t="s">
        <v>108</v>
      </c>
      <c r="D92" s="21">
        <v>8.3333333333333329E-2</v>
      </c>
    </row>
    <row r="93" spans="1:4" ht="38.25" customHeight="1" x14ac:dyDescent="0.25">
      <c r="A93" s="28"/>
      <c r="B93" s="1"/>
      <c r="C93" s="15" t="s">
        <v>109</v>
      </c>
      <c r="D93" s="21">
        <v>8.3333333333333329E-2</v>
      </c>
    </row>
    <row r="94" spans="1:4" ht="37.5" customHeight="1" x14ac:dyDescent="0.25">
      <c r="A94" s="28"/>
      <c r="B94" s="1"/>
      <c r="C94" s="15" t="s">
        <v>110</v>
      </c>
      <c r="D94" s="21">
        <v>8.3333333333333329E-2</v>
      </c>
    </row>
    <row r="95" spans="1:4" ht="19.5" customHeight="1" x14ac:dyDescent="0.25">
      <c r="A95" s="28"/>
      <c r="B95" s="1"/>
      <c r="C95" s="15" t="s">
        <v>111</v>
      </c>
      <c r="D95" s="21">
        <v>8.3333333333333329E-2</v>
      </c>
    </row>
    <row r="96" spans="1:4" ht="19.5" customHeight="1" x14ac:dyDescent="0.25">
      <c r="A96" s="28"/>
      <c r="B96" s="1"/>
      <c r="C96" s="15" t="s">
        <v>112</v>
      </c>
      <c r="D96" s="21">
        <v>8.3333333333333329E-2</v>
      </c>
    </row>
    <row r="97" spans="1:4" ht="19.5" customHeight="1" x14ac:dyDescent="0.25">
      <c r="A97" s="28"/>
      <c r="B97" s="1"/>
      <c r="C97" s="15" t="s">
        <v>113</v>
      </c>
      <c r="D97" s="21">
        <v>8.3333333333333329E-2</v>
      </c>
    </row>
    <row r="98" spans="1:4" ht="19.5" customHeight="1" x14ac:dyDescent="0.25">
      <c r="A98" s="28"/>
      <c r="B98" s="1"/>
      <c r="C98" s="15" t="s">
        <v>114</v>
      </c>
      <c r="D98" s="21">
        <v>8.3333333333333329E-2</v>
      </c>
    </row>
    <row r="99" spans="1:4" ht="19.5" customHeight="1" x14ac:dyDescent="0.25">
      <c r="A99" s="28"/>
      <c r="B99" s="1"/>
      <c r="C99" s="15" t="s">
        <v>115</v>
      </c>
      <c r="D99" s="21">
        <v>8.3333333333333329E-2</v>
      </c>
    </row>
    <row r="100" spans="1:4" ht="19.5" customHeight="1" x14ac:dyDescent="0.25">
      <c r="A100" s="28"/>
      <c r="B100" s="1"/>
      <c r="C100" s="15" t="s">
        <v>116</v>
      </c>
      <c r="D100" s="21">
        <v>0</v>
      </c>
    </row>
    <row r="101" spans="1:4" ht="19.5" customHeight="1" x14ac:dyDescent="0.25">
      <c r="A101" s="28"/>
      <c r="B101" s="1"/>
      <c r="C101" s="15" t="s">
        <v>117</v>
      </c>
      <c r="D101" s="21">
        <v>0</v>
      </c>
    </row>
    <row r="102" spans="1:4" ht="19.5" customHeight="1" x14ac:dyDescent="0.25">
      <c r="A102" s="28"/>
      <c r="B102" s="1"/>
      <c r="C102" s="13" t="s">
        <v>118</v>
      </c>
      <c r="D102" s="21">
        <f>D103+D118+D124+D114</f>
        <v>45.833333333333329</v>
      </c>
    </row>
    <row r="103" spans="1:4" ht="19.5" customHeight="1" x14ac:dyDescent="0.25">
      <c r="A103" s="28"/>
      <c r="B103" s="1"/>
      <c r="C103" s="11" t="s">
        <v>119</v>
      </c>
      <c r="D103" s="22">
        <f>SUM(D104:D113)</f>
        <v>21.833333333333332</v>
      </c>
    </row>
    <row r="104" spans="1:4" ht="19.5" customHeight="1" x14ac:dyDescent="0.25">
      <c r="A104" s="28"/>
      <c r="B104" s="1"/>
      <c r="C104" s="15" t="s">
        <v>120</v>
      </c>
      <c r="D104" s="21">
        <v>16.5</v>
      </c>
    </row>
    <row r="105" spans="1:4" ht="19.5" customHeight="1" x14ac:dyDescent="0.25">
      <c r="A105" s="28"/>
      <c r="B105" s="1"/>
      <c r="C105" s="15" t="s">
        <v>121</v>
      </c>
      <c r="D105" s="21">
        <v>5</v>
      </c>
    </row>
    <row r="106" spans="1:4" ht="19.5" customHeight="1" x14ac:dyDescent="0.25">
      <c r="A106" s="28"/>
      <c r="B106" s="1"/>
      <c r="C106" s="15" t="s">
        <v>122</v>
      </c>
      <c r="D106" s="21">
        <v>0</v>
      </c>
    </row>
    <row r="107" spans="1:4" ht="19.5" customHeight="1" x14ac:dyDescent="0.25">
      <c r="A107" s="28"/>
      <c r="B107" s="1"/>
      <c r="C107" s="15" t="s">
        <v>123</v>
      </c>
      <c r="D107" s="21">
        <v>0.33333333333333331</v>
      </c>
    </row>
    <row r="108" spans="1:4" ht="19.5" customHeight="1" x14ac:dyDescent="0.25">
      <c r="A108" s="28"/>
      <c r="B108" s="1"/>
      <c r="C108" s="15" t="s">
        <v>124</v>
      </c>
      <c r="D108" s="21">
        <v>0</v>
      </c>
    </row>
    <row r="109" spans="1:4" ht="38.25" customHeight="1" x14ac:dyDescent="0.25">
      <c r="A109" s="28"/>
      <c r="B109" s="1"/>
      <c r="C109" s="15" t="s">
        <v>125</v>
      </c>
      <c r="D109" s="21">
        <v>0</v>
      </c>
    </row>
    <row r="110" spans="1:4" ht="19.5" customHeight="1" x14ac:dyDescent="0.25">
      <c r="A110" s="28"/>
      <c r="B110" s="1"/>
      <c r="C110" s="15" t="s">
        <v>126</v>
      </c>
      <c r="D110" s="21">
        <v>0</v>
      </c>
    </row>
    <row r="111" spans="1:4" ht="19.5" customHeight="1" x14ac:dyDescent="0.25">
      <c r="A111" s="28"/>
      <c r="B111" s="1"/>
      <c r="C111" s="15" t="s">
        <v>127</v>
      </c>
      <c r="D111" s="21">
        <v>0</v>
      </c>
    </row>
    <row r="112" spans="1:4" ht="19.5" customHeight="1" x14ac:dyDescent="0.25">
      <c r="A112" s="28"/>
      <c r="B112" s="1"/>
      <c r="C112" s="15" t="s">
        <v>128</v>
      </c>
      <c r="D112" s="21">
        <v>0</v>
      </c>
    </row>
    <row r="113" spans="1:4" ht="19.5" customHeight="1" x14ac:dyDescent="0.25">
      <c r="A113" s="28"/>
      <c r="B113" s="1"/>
      <c r="C113" s="15" t="s">
        <v>129</v>
      </c>
      <c r="D113" s="21">
        <v>0</v>
      </c>
    </row>
    <row r="114" spans="1:4" ht="19.5" customHeight="1" x14ac:dyDescent="0.25">
      <c r="A114" s="28"/>
      <c r="B114" s="1"/>
      <c r="C114" s="11" t="s">
        <v>130</v>
      </c>
      <c r="D114" s="17">
        <f>D115+D116+D117</f>
        <v>2</v>
      </c>
    </row>
    <row r="115" spans="1:4" ht="19.5" customHeight="1" x14ac:dyDescent="0.25">
      <c r="A115" s="28"/>
      <c r="B115" s="1"/>
      <c r="C115" s="15" t="s">
        <v>131</v>
      </c>
      <c r="D115" s="10">
        <v>1</v>
      </c>
    </row>
    <row r="116" spans="1:4" ht="19.5" customHeight="1" x14ac:dyDescent="0.25">
      <c r="A116" s="28"/>
      <c r="B116" s="1"/>
      <c r="C116" s="15" t="s">
        <v>132</v>
      </c>
      <c r="D116" s="10">
        <v>1</v>
      </c>
    </row>
    <row r="117" spans="1:4" ht="19.5" customHeight="1" x14ac:dyDescent="0.25">
      <c r="A117" s="28"/>
      <c r="B117" s="1"/>
      <c r="C117" s="15" t="s">
        <v>133</v>
      </c>
      <c r="D117" s="10"/>
    </row>
    <row r="118" spans="1:4" ht="19.5" customHeight="1" x14ac:dyDescent="0.25">
      <c r="A118" s="28"/>
      <c r="B118" s="1"/>
      <c r="C118" s="11" t="s">
        <v>134</v>
      </c>
      <c r="D118" s="17">
        <f>D119+D120+D121+D122+D123</f>
        <v>21</v>
      </c>
    </row>
    <row r="119" spans="1:4" ht="19.5" customHeight="1" x14ac:dyDescent="0.25">
      <c r="A119" s="28"/>
      <c r="B119" s="1"/>
      <c r="C119" s="15" t="s">
        <v>135</v>
      </c>
      <c r="D119" s="10">
        <v>9</v>
      </c>
    </row>
    <row r="120" spans="1:4" ht="19.5" customHeight="1" x14ac:dyDescent="0.25">
      <c r="A120" s="28"/>
      <c r="B120" s="1"/>
      <c r="C120" s="15" t="s">
        <v>136</v>
      </c>
      <c r="D120" s="10">
        <v>12</v>
      </c>
    </row>
    <row r="121" spans="1:4" ht="19.5" customHeight="1" x14ac:dyDescent="0.25">
      <c r="A121" s="28"/>
      <c r="B121" s="1"/>
      <c r="C121" s="15" t="s">
        <v>137</v>
      </c>
      <c r="D121" s="10"/>
    </row>
    <row r="122" spans="1:4" ht="19.5" customHeight="1" x14ac:dyDescent="0.25">
      <c r="A122" s="28"/>
      <c r="B122" s="1"/>
      <c r="C122" s="15" t="s">
        <v>138</v>
      </c>
      <c r="D122" s="10"/>
    </row>
    <row r="123" spans="1:4" ht="38.25" customHeight="1" x14ac:dyDescent="0.25">
      <c r="A123" s="28"/>
      <c r="B123" s="1"/>
      <c r="C123" s="15" t="s">
        <v>139</v>
      </c>
      <c r="D123" s="10"/>
    </row>
    <row r="124" spans="1:4" ht="19.5" customHeight="1" x14ac:dyDescent="0.25">
      <c r="A124" s="28"/>
      <c r="B124" s="1"/>
      <c r="C124" s="11" t="s">
        <v>140</v>
      </c>
      <c r="D124" s="17">
        <f>D125</f>
        <v>1</v>
      </c>
    </row>
    <row r="125" spans="1:4" ht="19.5" customHeight="1" x14ac:dyDescent="0.25">
      <c r="A125" s="28"/>
      <c r="B125" s="1"/>
      <c r="C125" s="15" t="s">
        <v>141</v>
      </c>
      <c r="D125" s="10">
        <v>1</v>
      </c>
    </row>
    <row r="126" spans="1:4" ht="19.5" customHeight="1" x14ac:dyDescent="0.25">
      <c r="A126" s="28"/>
      <c r="B126" s="2" t="s">
        <v>4</v>
      </c>
      <c r="C126" s="15"/>
      <c r="D126" s="20">
        <f>D6+D16+D29+D44+D58+D60+D67+D81+D102</f>
        <v>1062.6666666666665</v>
      </c>
    </row>
    <row r="127" spans="1:4" ht="19.5" customHeight="1" x14ac:dyDescent="0.25">
      <c r="A127" s="28"/>
      <c r="B127" s="1" t="s">
        <v>7</v>
      </c>
      <c r="C127" s="13" t="s">
        <v>7</v>
      </c>
      <c r="D127" s="10"/>
    </row>
    <row r="128" spans="1:4" ht="19.5" customHeight="1" x14ac:dyDescent="0.25">
      <c r="A128" s="28"/>
      <c r="B128" s="1"/>
      <c r="C128" s="11" t="s">
        <v>142</v>
      </c>
      <c r="D128" s="10"/>
    </row>
    <row r="129" spans="1:4" ht="19.5" customHeight="1" x14ac:dyDescent="0.25">
      <c r="A129" s="28"/>
      <c r="B129" s="1"/>
      <c r="C129" s="11" t="s">
        <v>143</v>
      </c>
      <c r="D129" s="18">
        <f>SUM(D130:D145)</f>
        <v>2939</v>
      </c>
    </row>
    <row r="130" spans="1:4" ht="19.5" customHeight="1" x14ac:dyDescent="0.25">
      <c r="A130" s="28"/>
      <c r="B130" s="1"/>
      <c r="C130" s="15" t="s">
        <v>144</v>
      </c>
      <c r="D130" s="19">
        <v>2000</v>
      </c>
    </row>
    <row r="131" spans="1:4" ht="19.5" customHeight="1" x14ac:dyDescent="0.25">
      <c r="A131" s="28"/>
      <c r="B131" s="1"/>
      <c r="C131" s="15" t="s">
        <v>145</v>
      </c>
      <c r="D131" s="19">
        <v>264</v>
      </c>
    </row>
    <row r="132" spans="1:4" ht="36" customHeight="1" x14ac:dyDescent="0.25">
      <c r="A132" s="28"/>
      <c r="B132" s="1"/>
      <c r="C132" s="15" t="s">
        <v>146</v>
      </c>
      <c r="D132" s="19">
        <v>88</v>
      </c>
    </row>
    <row r="133" spans="1:4" ht="19.5" customHeight="1" x14ac:dyDescent="0.25">
      <c r="A133" s="28"/>
      <c r="B133" s="1"/>
      <c r="C133" s="15" t="s">
        <v>147</v>
      </c>
      <c r="D133" s="19"/>
    </row>
    <row r="134" spans="1:4" ht="19.5" customHeight="1" x14ac:dyDescent="0.25">
      <c r="A134" s="28"/>
      <c r="B134" s="1"/>
      <c r="C134" s="15" t="s">
        <v>148</v>
      </c>
      <c r="D134" s="19">
        <v>264</v>
      </c>
    </row>
    <row r="135" spans="1:4" ht="19.5" customHeight="1" x14ac:dyDescent="0.25">
      <c r="A135" s="28"/>
      <c r="B135" s="1"/>
      <c r="C135" s="15" t="s">
        <v>149</v>
      </c>
      <c r="D135" s="19" t="s">
        <v>242</v>
      </c>
    </row>
    <row r="136" spans="1:4" ht="19.5" customHeight="1" x14ac:dyDescent="0.25">
      <c r="A136" s="28"/>
      <c r="B136" s="1"/>
      <c r="C136" s="15" t="s">
        <v>150</v>
      </c>
      <c r="D136" s="19"/>
    </row>
    <row r="137" spans="1:4" ht="19.5" customHeight="1" x14ac:dyDescent="0.25">
      <c r="A137" s="28"/>
      <c r="B137" s="1"/>
      <c r="C137" s="15" t="s">
        <v>151</v>
      </c>
      <c r="D137" s="19"/>
    </row>
    <row r="138" spans="1:4" ht="19.5" customHeight="1" x14ac:dyDescent="0.25">
      <c r="A138" s="28"/>
      <c r="B138" s="1"/>
      <c r="C138" s="15" t="s">
        <v>89</v>
      </c>
      <c r="D138" s="19"/>
    </row>
    <row r="139" spans="1:4" ht="19.5" customHeight="1" x14ac:dyDescent="0.25">
      <c r="A139" s="28"/>
      <c r="B139" s="1"/>
      <c r="C139" s="15" t="s">
        <v>152</v>
      </c>
      <c r="D139" s="19">
        <v>30</v>
      </c>
    </row>
    <row r="140" spans="1:4" ht="19.5" customHeight="1" x14ac:dyDescent="0.25">
      <c r="A140" s="28"/>
      <c r="B140" s="1"/>
      <c r="C140" s="15" t="s">
        <v>153</v>
      </c>
      <c r="D140" s="19">
        <v>15</v>
      </c>
    </row>
    <row r="141" spans="1:4" ht="19.5" customHeight="1" x14ac:dyDescent="0.25">
      <c r="A141" s="28"/>
      <c r="B141" s="1"/>
      <c r="C141" s="15" t="s">
        <v>154</v>
      </c>
      <c r="D141" s="19">
        <v>3</v>
      </c>
    </row>
    <row r="142" spans="1:4" ht="19.5" customHeight="1" x14ac:dyDescent="0.25">
      <c r="A142" s="28"/>
      <c r="B142" s="1"/>
      <c r="C142" s="15" t="s">
        <v>155</v>
      </c>
      <c r="D142" s="19">
        <v>15</v>
      </c>
    </row>
    <row r="143" spans="1:4" ht="19.5" customHeight="1" x14ac:dyDescent="0.25">
      <c r="A143" s="28"/>
      <c r="B143" s="1"/>
      <c r="C143" s="15" t="s">
        <v>156</v>
      </c>
      <c r="D143" s="19">
        <v>40</v>
      </c>
    </row>
    <row r="144" spans="1:4" ht="33.75" customHeight="1" x14ac:dyDescent="0.25">
      <c r="A144" s="28"/>
      <c r="B144" s="1"/>
      <c r="C144" s="15" t="s">
        <v>157</v>
      </c>
      <c r="D144" s="19">
        <v>220</v>
      </c>
    </row>
    <row r="145" spans="1:4" ht="19.5" customHeight="1" x14ac:dyDescent="0.25">
      <c r="A145" s="28"/>
      <c r="B145" s="1"/>
      <c r="C145" s="15" t="s">
        <v>158</v>
      </c>
      <c r="D145" s="10" t="s">
        <v>242</v>
      </c>
    </row>
    <row r="146" spans="1:4" ht="19.5" customHeight="1" x14ac:dyDescent="0.25">
      <c r="A146" s="28"/>
      <c r="B146" s="2" t="s">
        <v>8</v>
      </c>
      <c r="C146" s="15"/>
      <c r="D146" s="20">
        <f>D129</f>
        <v>2939</v>
      </c>
    </row>
    <row r="147" spans="1:4" ht="19.5" customHeight="1" x14ac:dyDescent="0.25">
      <c r="A147" s="28"/>
      <c r="B147" s="1" t="s">
        <v>5</v>
      </c>
      <c r="C147" s="13" t="s">
        <v>159</v>
      </c>
      <c r="D147" s="10"/>
    </row>
    <row r="148" spans="1:4" ht="19.5" customHeight="1" x14ac:dyDescent="0.25">
      <c r="A148" s="28"/>
      <c r="B148" s="1"/>
      <c r="C148" s="11" t="s">
        <v>160</v>
      </c>
      <c r="D148" s="17">
        <f>D149+D150+D151</f>
        <v>3</v>
      </c>
    </row>
    <row r="149" spans="1:4" ht="19.5" customHeight="1" x14ac:dyDescent="0.25">
      <c r="A149" s="28"/>
      <c r="B149" s="1"/>
      <c r="C149" s="15" t="s">
        <v>161</v>
      </c>
      <c r="D149" s="10"/>
    </row>
    <row r="150" spans="1:4" ht="19.5" customHeight="1" x14ac:dyDescent="0.25">
      <c r="A150" s="28"/>
      <c r="B150" s="1"/>
      <c r="C150" s="15" t="s">
        <v>162</v>
      </c>
      <c r="D150" s="10">
        <v>1</v>
      </c>
    </row>
    <row r="151" spans="1:4" ht="30" customHeight="1" x14ac:dyDescent="0.25">
      <c r="A151" s="28"/>
      <c r="B151" s="1"/>
      <c r="C151" s="15" t="s">
        <v>163</v>
      </c>
      <c r="D151" s="10">
        <v>2</v>
      </c>
    </row>
    <row r="152" spans="1:4" ht="19.5" customHeight="1" x14ac:dyDescent="0.25">
      <c r="A152" s="28"/>
      <c r="B152" s="1"/>
      <c r="C152" s="11" t="s">
        <v>164</v>
      </c>
      <c r="D152" s="17">
        <f>D153</f>
        <v>10</v>
      </c>
    </row>
    <row r="153" spans="1:4" ht="29.25" customHeight="1" x14ac:dyDescent="0.25">
      <c r="A153" s="28"/>
      <c r="B153" s="1"/>
      <c r="C153" s="15" t="s">
        <v>165</v>
      </c>
      <c r="D153" s="10">
        <v>10</v>
      </c>
    </row>
    <row r="154" spans="1:4" ht="19.5" customHeight="1" x14ac:dyDescent="0.25">
      <c r="A154" s="28"/>
      <c r="B154" s="1"/>
      <c r="C154" s="11" t="s">
        <v>166</v>
      </c>
      <c r="D154" s="18">
        <f>D155+D156+D157+D158+D159+D160+D161+D162+D163+D164+D165+D166+D167+D168+D169</f>
        <v>4346</v>
      </c>
    </row>
    <row r="155" spans="1:4" ht="40.5" customHeight="1" x14ac:dyDescent="0.25">
      <c r="A155" s="28"/>
      <c r="B155" s="1"/>
      <c r="C155" s="15" t="s">
        <v>167</v>
      </c>
      <c r="D155" s="10">
        <v>16</v>
      </c>
    </row>
    <row r="156" spans="1:4" ht="19.5" customHeight="1" x14ac:dyDescent="0.25">
      <c r="A156" s="28"/>
      <c r="B156" s="1"/>
      <c r="C156" s="15" t="s">
        <v>168</v>
      </c>
      <c r="D156" s="10">
        <v>56</v>
      </c>
    </row>
    <row r="157" spans="1:4" ht="19.5" customHeight="1" x14ac:dyDescent="0.25">
      <c r="A157" s="28"/>
      <c r="B157" s="1"/>
      <c r="C157" s="15" t="s">
        <v>169</v>
      </c>
      <c r="D157" s="10">
        <v>2</v>
      </c>
    </row>
    <row r="158" spans="1:4" ht="19.5" customHeight="1" x14ac:dyDescent="0.25">
      <c r="A158" s="28"/>
      <c r="B158" s="1"/>
      <c r="C158" s="15" t="s">
        <v>170</v>
      </c>
      <c r="D158" s="10">
        <v>1</v>
      </c>
    </row>
    <row r="159" spans="1:4" ht="19.5" customHeight="1" x14ac:dyDescent="0.25">
      <c r="A159" s="28"/>
      <c r="B159" s="1"/>
      <c r="C159" s="15" t="s">
        <v>171</v>
      </c>
      <c r="D159" s="10">
        <v>0</v>
      </c>
    </row>
    <row r="160" spans="1:4" ht="19.5" customHeight="1" x14ac:dyDescent="0.25">
      <c r="A160" s="28"/>
      <c r="B160" s="1"/>
      <c r="C160" s="15" t="s">
        <v>172</v>
      </c>
      <c r="D160" s="10">
        <v>14</v>
      </c>
    </row>
    <row r="161" spans="1:4" ht="19.5" customHeight="1" x14ac:dyDescent="0.25">
      <c r="A161" s="28"/>
      <c r="B161" s="1"/>
      <c r="C161" s="15" t="s">
        <v>173</v>
      </c>
      <c r="D161" s="10">
        <v>123</v>
      </c>
    </row>
    <row r="162" spans="1:4" ht="19.5" customHeight="1" x14ac:dyDescent="0.25">
      <c r="A162" s="28"/>
      <c r="B162" s="1"/>
      <c r="C162" s="15" t="s">
        <v>174</v>
      </c>
      <c r="D162" s="10">
        <v>2</v>
      </c>
    </row>
    <row r="163" spans="1:4" ht="19.5" customHeight="1" x14ac:dyDescent="0.25">
      <c r="A163" s="28"/>
      <c r="B163" s="1"/>
      <c r="C163" s="15" t="s">
        <v>175</v>
      </c>
      <c r="D163" s="10">
        <v>0</v>
      </c>
    </row>
    <row r="164" spans="1:4" ht="19.5" customHeight="1" x14ac:dyDescent="0.25">
      <c r="A164" s="28"/>
      <c r="B164" s="1"/>
      <c r="C164" s="15" t="s">
        <v>176</v>
      </c>
      <c r="D164" s="10">
        <v>15</v>
      </c>
    </row>
    <row r="165" spans="1:4" ht="19.5" customHeight="1" x14ac:dyDescent="0.25">
      <c r="A165" s="28"/>
      <c r="B165" s="1"/>
      <c r="C165" s="15" t="s">
        <v>177</v>
      </c>
      <c r="D165" s="10">
        <v>6</v>
      </c>
    </row>
    <row r="166" spans="1:4" ht="19.5" customHeight="1" x14ac:dyDescent="0.25">
      <c r="A166" s="28"/>
      <c r="B166" s="1"/>
      <c r="C166" s="15" t="s">
        <v>178</v>
      </c>
      <c r="D166" s="10">
        <v>50</v>
      </c>
    </row>
    <row r="167" spans="1:4" ht="19.5" customHeight="1" x14ac:dyDescent="0.25">
      <c r="A167" s="28"/>
      <c r="B167" s="1"/>
      <c r="C167" s="15" t="s">
        <v>179</v>
      </c>
      <c r="D167" s="10">
        <v>1</v>
      </c>
    </row>
    <row r="168" spans="1:4" ht="19.5" customHeight="1" x14ac:dyDescent="0.25">
      <c r="A168" s="28"/>
      <c r="B168" s="1"/>
      <c r="C168" s="15" t="s">
        <v>180</v>
      </c>
      <c r="D168" s="10">
        <v>560</v>
      </c>
    </row>
    <row r="169" spans="1:4" ht="19.5" customHeight="1" x14ac:dyDescent="0.25">
      <c r="A169" s="28"/>
      <c r="B169" s="1"/>
      <c r="C169" s="15" t="s">
        <v>181</v>
      </c>
      <c r="D169" s="10">
        <v>3500</v>
      </c>
    </row>
    <row r="170" spans="1:4" ht="19.5" customHeight="1" x14ac:dyDescent="0.25">
      <c r="A170" s="28"/>
      <c r="B170" s="1"/>
      <c r="C170" s="11" t="s">
        <v>182</v>
      </c>
      <c r="D170" s="18">
        <f>D171+D172+D173</f>
        <v>17582</v>
      </c>
    </row>
    <row r="171" spans="1:4" ht="19.5" customHeight="1" x14ac:dyDescent="0.25">
      <c r="A171" s="28"/>
      <c r="B171" s="1"/>
      <c r="C171" s="15" t="s">
        <v>183</v>
      </c>
      <c r="D171" s="10">
        <v>66</v>
      </c>
    </row>
    <row r="172" spans="1:4" ht="52.5" customHeight="1" x14ac:dyDescent="0.25">
      <c r="A172" s="28"/>
      <c r="B172" s="1"/>
      <c r="C172" s="15" t="s">
        <v>184</v>
      </c>
      <c r="D172" s="10">
        <v>17500</v>
      </c>
    </row>
    <row r="173" spans="1:4" ht="19.5" customHeight="1" x14ac:dyDescent="0.25">
      <c r="A173" s="28"/>
      <c r="B173" s="1"/>
      <c r="C173" s="15" t="s">
        <v>185</v>
      </c>
      <c r="D173" s="10">
        <v>16</v>
      </c>
    </row>
    <row r="174" spans="1:4" ht="19.5" customHeight="1" x14ac:dyDescent="0.25">
      <c r="A174" s="28"/>
      <c r="B174" s="1"/>
      <c r="C174" s="11" t="s">
        <v>186</v>
      </c>
      <c r="D174" s="17">
        <f>D175+D176+D177+D178+D179+D180+D181+D182+D183+D184+D185+D186+D187+D188+D189+D190+D191+D192+D193+D194+D195</f>
        <v>85</v>
      </c>
    </row>
    <row r="175" spans="1:4" ht="19.5" customHeight="1" x14ac:dyDescent="0.25">
      <c r="A175" s="28"/>
      <c r="B175" s="1"/>
      <c r="C175" s="15" t="s">
        <v>187</v>
      </c>
      <c r="D175" s="10"/>
    </row>
    <row r="176" spans="1:4" ht="60" customHeight="1" x14ac:dyDescent="0.25">
      <c r="A176" s="28"/>
      <c r="B176" s="1"/>
      <c r="C176" s="15" t="s">
        <v>188</v>
      </c>
      <c r="D176" s="10">
        <v>30</v>
      </c>
    </row>
    <row r="177" spans="1:4" ht="41.25" customHeight="1" x14ac:dyDescent="0.25">
      <c r="A177" s="28"/>
      <c r="B177" s="1"/>
      <c r="C177" s="15" t="s">
        <v>189</v>
      </c>
      <c r="D177" s="10"/>
    </row>
    <row r="178" spans="1:4" ht="46.5" customHeight="1" x14ac:dyDescent="0.25">
      <c r="A178" s="28"/>
      <c r="B178" s="1"/>
      <c r="C178" s="15" t="s">
        <v>190</v>
      </c>
      <c r="D178" s="10">
        <v>55</v>
      </c>
    </row>
    <row r="179" spans="1:4" ht="53.25" customHeight="1" x14ac:dyDescent="0.25">
      <c r="A179" s="28"/>
      <c r="B179" s="1"/>
      <c r="C179" s="15" t="s">
        <v>191</v>
      </c>
      <c r="D179" s="10"/>
    </row>
    <row r="180" spans="1:4" ht="19.5" customHeight="1" x14ac:dyDescent="0.25">
      <c r="A180" s="28"/>
      <c r="B180" s="1"/>
      <c r="C180" s="15" t="s">
        <v>192</v>
      </c>
      <c r="D180" s="10"/>
    </row>
    <row r="181" spans="1:4" ht="53.25" customHeight="1" x14ac:dyDescent="0.25">
      <c r="A181" s="28"/>
      <c r="B181" s="1"/>
      <c r="C181" s="15" t="s">
        <v>193</v>
      </c>
      <c r="D181" s="10"/>
    </row>
    <row r="182" spans="1:4" ht="19.5" customHeight="1" x14ac:dyDescent="0.25">
      <c r="A182" s="28"/>
      <c r="B182" s="1"/>
      <c r="C182" s="15" t="s">
        <v>194</v>
      </c>
      <c r="D182" s="10"/>
    </row>
    <row r="183" spans="1:4" ht="19.5" customHeight="1" x14ac:dyDescent="0.25">
      <c r="A183" s="28"/>
      <c r="B183" s="1"/>
      <c r="C183" s="15" t="s">
        <v>195</v>
      </c>
      <c r="D183" s="10"/>
    </row>
    <row r="184" spans="1:4" ht="19.5" customHeight="1" x14ac:dyDescent="0.25">
      <c r="A184" s="28"/>
      <c r="B184" s="1"/>
      <c r="C184" s="15" t="s">
        <v>196</v>
      </c>
      <c r="D184" s="10"/>
    </row>
    <row r="185" spans="1:4" ht="60" customHeight="1" x14ac:dyDescent="0.25">
      <c r="A185" s="28"/>
      <c r="B185" s="1"/>
      <c r="C185" s="15" t="s">
        <v>197</v>
      </c>
      <c r="D185" s="10"/>
    </row>
    <row r="186" spans="1:4" ht="19.5" customHeight="1" x14ac:dyDescent="0.25">
      <c r="A186" s="28"/>
      <c r="B186" s="1"/>
      <c r="C186" s="15" t="s">
        <v>198</v>
      </c>
      <c r="D186" s="10"/>
    </row>
    <row r="187" spans="1:4" ht="19.5" customHeight="1" x14ac:dyDescent="0.25">
      <c r="A187" s="28"/>
      <c r="B187" s="1"/>
      <c r="C187" s="15" t="s">
        <v>199</v>
      </c>
      <c r="D187" s="10"/>
    </row>
    <row r="188" spans="1:4" ht="50.25" customHeight="1" x14ac:dyDescent="0.25">
      <c r="A188" s="28"/>
      <c r="B188" s="1"/>
      <c r="C188" s="15" t="s">
        <v>200</v>
      </c>
      <c r="D188" s="10"/>
    </row>
    <row r="189" spans="1:4" ht="19.5" customHeight="1" x14ac:dyDescent="0.25">
      <c r="A189" s="28"/>
      <c r="B189" s="1"/>
      <c r="C189" s="15" t="s">
        <v>201</v>
      </c>
      <c r="D189" s="10"/>
    </row>
    <row r="190" spans="1:4" ht="19.5" customHeight="1" x14ac:dyDescent="0.25">
      <c r="A190" s="28"/>
      <c r="B190" s="1"/>
      <c r="C190" s="15" t="s">
        <v>202</v>
      </c>
      <c r="D190" s="10"/>
    </row>
    <row r="191" spans="1:4" ht="19.5" customHeight="1" x14ac:dyDescent="0.25">
      <c r="A191" s="28"/>
      <c r="B191" s="1"/>
      <c r="C191" s="15" t="s">
        <v>203</v>
      </c>
      <c r="D191" s="10"/>
    </row>
    <row r="192" spans="1:4" ht="19.5" customHeight="1" x14ac:dyDescent="0.25">
      <c r="A192" s="28"/>
      <c r="B192" s="1"/>
      <c r="C192" s="15" t="s">
        <v>204</v>
      </c>
      <c r="D192" s="10"/>
    </row>
    <row r="193" spans="1:4" ht="19.5" customHeight="1" x14ac:dyDescent="0.25">
      <c r="A193" s="28"/>
      <c r="B193" s="1"/>
      <c r="C193" s="15" t="s">
        <v>205</v>
      </c>
      <c r="D193" s="10"/>
    </row>
    <row r="194" spans="1:4" ht="19.5" customHeight="1" x14ac:dyDescent="0.25">
      <c r="A194" s="28"/>
      <c r="B194" s="1"/>
      <c r="C194" s="15" t="s">
        <v>206</v>
      </c>
      <c r="D194" s="10"/>
    </row>
    <row r="195" spans="1:4" ht="46.5" customHeight="1" x14ac:dyDescent="0.25">
      <c r="A195" s="28"/>
      <c r="B195" s="2"/>
      <c r="C195" s="15" t="s">
        <v>207</v>
      </c>
      <c r="D195" s="17"/>
    </row>
    <row r="196" spans="1:4" ht="19.5" customHeight="1" x14ac:dyDescent="0.25">
      <c r="A196" s="28"/>
      <c r="B196" s="1"/>
      <c r="C196" s="11" t="s">
        <v>208</v>
      </c>
      <c r="D196" s="17">
        <f>D197+D198+D199+D200</f>
        <v>62</v>
      </c>
    </row>
    <row r="197" spans="1:4" ht="19.5" customHeight="1" x14ac:dyDescent="0.25">
      <c r="A197" s="28"/>
      <c r="B197" s="1"/>
      <c r="C197" s="15" t="s">
        <v>209</v>
      </c>
      <c r="D197" s="10"/>
    </row>
    <row r="198" spans="1:4" ht="19.5" customHeight="1" x14ac:dyDescent="0.25">
      <c r="A198" s="28"/>
      <c r="B198" s="2"/>
      <c r="C198" s="15" t="s">
        <v>210</v>
      </c>
      <c r="D198" s="10">
        <v>18</v>
      </c>
    </row>
    <row r="199" spans="1:4" ht="19.5" customHeight="1" x14ac:dyDescent="0.25">
      <c r="A199" s="28"/>
      <c r="B199" s="1"/>
      <c r="C199" s="15" t="s">
        <v>211</v>
      </c>
      <c r="D199" s="10">
        <v>26</v>
      </c>
    </row>
    <row r="200" spans="1:4" ht="19.5" customHeight="1" x14ac:dyDescent="0.25">
      <c r="A200" s="28"/>
      <c r="B200" s="1"/>
      <c r="C200" s="15" t="s">
        <v>212</v>
      </c>
      <c r="D200" s="10">
        <v>18</v>
      </c>
    </row>
    <row r="201" spans="1:4" ht="19.5" customHeight="1" x14ac:dyDescent="0.25">
      <c r="A201" s="28"/>
      <c r="B201" s="2"/>
      <c r="C201" s="11" t="s">
        <v>213</v>
      </c>
      <c r="D201" s="17">
        <f>D202+D203+D204+D205+D206+D207+D208</f>
        <v>0</v>
      </c>
    </row>
    <row r="202" spans="1:4" ht="19.5" customHeight="1" x14ac:dyDescent="0.25">
      <c r="A202" s="28"/>
      <c r="B202" s="2"/>
      <c r="C202" s="15" t="s">
        <v>214</v>
      </c>
      <c r="D202" s="17"/>
    </row>
    <row r="203" spans="1:4" ht="19.5" customHeight="1" x14ac:dyDescent="0.25">
      <c r="A203" s="28"/>
      <c r="B203" s="2"/>
      <c r="C203" s="15" t="s">
        <v>215</v>
      </c>
      <c r="D203" s="17"/>
    </row>
    <row r="204" spans="1:4" ht="19.5" customHeight="1" x14ac:dyDescent="0.25">
      <c r="A204" s="28"/>
      <c r="B204" s="2"/>
      <c r="C204" s="15" t="s">
        <v>216</v>
      </c>
      <c r="D204" s="17"/>
    </row>
    <row r="205" spans="1:4" ht="19.5" customHeight="1" x14ac:dyDescent="0.25">
      <c r="A205" s="28"/>
      <c r="B205" s="2"/>
      <c r="C205" s="15" t="s">
        <v>217</v>
      </c>
      <c r="D205" s="17"/>
    </row>
    <row r="206" spans="1:4" ht="19.5" customHeight="1" x14ac:dyDescent="0.25">
      <c r="A206" s="28"/>
      <c r="B206" s="2"/>
      <c r="C206" s="15" t="s">
        <v>218</v>
      </c>
      <c r="D206" s="17"/>
    </row>
    <row r="207" spans="1:4" ht="19.5" customHeight="1" x14ac:dyDescent="0.25">
      <c r="A207" s="28"/>
      <c r="B207" s="2"/>
      <c r="C207" s="15" t="s">
        <v>219</v>
      </c>
      <c r="D207" s="17"/>
    </row>
    <row r="208" spans="1:4" ht="19.5" customHeight="1" x14ac:dyDescent="0.25">
      <c r="A208" s="28"/>
      <c r="B208" s="2"/>
      <c r="C208" s="15" t="s">
        <v>220</v>
      </c>
      <c r="D208" s="17"/>
    </row>
    <row r="209" spans="1:4" ht="19.5" customHeight="1" x14ac:dyDescent="0.25">
      <c r="A209" s="28"/>
      <c r="B209" s="2"/>
      <c r="C209" s="11" t="s">
        <v>221</v>
      </c>
      <c r="D209" s="17"/>
    </row>
    <row r="210" spans="1:4" ht="19.5" customHeight="1" x14ac:dyDescent="0.25">
      <c r="A210" s="28"/>
      <c r="B210" s="2"/>
      <c r="C210" s="11" t="s">
        <v>222</v>
      </c>
      <c r="D210" s="17"/>
    </row>
    <row r="211" spans="1:4" ht="19.5" customHeight="1" x14ac:dyDescent="0.25">
      <c r="A211" s="28"/>
      <c r="B211" s="2"/>
      <c r="C211" s="11" t="s">
        <v>223</v>
      </c>
      <c r="D211" s="17"/>
    </row>
    <row r="212" spans="1:4" ht="19.5" customHeight="1" x14ac:dyDescent="0.25">
      <c r="A212" s="28"/>
      <c r="B212" s="2"/>
      <c r="C212" s="11" t="s">
        <v>224</v>
      </c>
      <c r="D212" s="17">
        <f>D213+D214+D215+D216+D217+D218+D219</f>
        <v>50</v>
      </c>
    </row>
    <row r="213" spans="1:4" ht="19.5" customHeight="1" x14ac:dyDescent="0.25">
      <c r="A213" s="28"/>
      <c r="B213" s="2"/>
      <c r="C213" s="15" t="s">
        <v>225</v>
      </c>
      <c r="D213" s="10">
        <v>5</v>
      </c>
    </row>
    <row r="214" spans="1:4" ht="19.5" customHeight="1" x14ac:dyDescent="0.25">
      <c r="A214" s="28"/>
      <c r="B214" s="2"/>
      <c r="C214" s="15" t="s">
        <v>226</v>
      </c>
      <c r="D214" s="10">
        <v>12</v>
      </c>
    </row>
    <row r="215" spans="1:4" ht="19.5" customHeight="1" x14ac:dyDescent="0.25">
      <c r="A215" s="28"/>
      <c r="B215" s="2"/>
      <c r="C215" s="15" t="s">
        <v>227</v>
      </c>
      <c r="D215" s="10">
        <v>6</v>
      </c>
    </row>
    <row r="216" spans="1:4" ht="19.5" customHeight="1" x14ac:dyDescent="0.25">
      <c r="A216" s="28"/>
      <c r="B216" s="2"/>
      <c r="C216" s="15" t="s">
        <v>228</v>
      </c>
      <c r="D216" s="10">
        <v>2</v>
      </c>
    </row>
    <row r="217" spans="1:4" ht="19.5" customHeight="1" x14ac:dyDescent="0.25">
      <c r="A217" s="28"/>
      <c r="B217" s="2"/>
      <c r="C217" s="15" t="s">
        <v>229</v>
      </c>
      <c r="D217" s="10">
        <v>5</v>
      </c>
    </row>
    <row r="218" spans="1:4" ht="19.5" customHeight="1" x14ac:dyDescent="0.25">
      <c r="A218" s="28"/>
      <c r="B218" s="2"/>
      <c r="C218" s="15" t="s">
        <v>230</v>
      </c>
      <c r="D218" s="10">
        <v>15</v>
      </c>
    </row>
    <row r="219" spans="1:4" ht="19.5" customHeight="1" x14ac:dyDescent="0.25">
      <c r="A219" s="28"/>
      <c r="B219" s="2"/>
      <c r="C219" s="15" t="s">
        <v>231</v>
      </c>
      <c r="D219" s="10">
        <v>5</v>
      </c>
    </row>
    <row r="220" spans="1:4" ht="19.5" customHeight="1" x14ac:dyDescent="0.25">
      <c r="A220" s="28"/>
      <c r="B220" s="2"/>
      <c r="C220" s="11" t="s">
        <v>232</v>
      </c>
      <c r="D220" s="17"/>
    </row>
    <row r="221" spans="1:4" ht="19.5" customHeight="1" x14ac:dyDescent="0.25">
      <c r="A221" s="28"/>
      <c r="B221" s="2" t="s">
        <v>6</v>
      </c>
      <c r="C221" s="13"/>
      <c r="D221" s="20">
        <f>D212+D211+D210+D209+D201+D196+D174+D170+D154+D152+D148</f>
        <v>22138</v>
      </c>
    </row>
    <row r="222" spans="1:4" ht="19.5" customHeight="1" x14ac:dyDescent="0.25">
      <c r="A222" s="28"/>
      <c r="B222" s="2"/>
      <c r="C222" s="13" t="s">
        <v>233</v>
      </c>
      <c r="D222" s="17"/>
    </row>
    <row r="223" spans="1:4" ht="19.5" customHeight="1" x14ac:dyDescent="0.25">
      <c r="A223" s="28"/>
      <c r="B223" s="2"/>
      <c r="C223" s="15" t="s">
        <v>234</v>
      </c>
      <c r="D223" s="17"/>
    </row>
    <row r="224" spans="1:4" ht="19.5" customHeight="1" x14ac:dyDescent="0.25">
      <c r="A224" s="28"/>
      <c r="B224" s="2"/>
      <c r="C224" s="15" t="s">
        <v>235</v>
      </c>
      <c r="D224" s="17"/>
    </row>
    <row r="225" spans="1:4" ht="19.5" customHeight="1" x14ac:dyDescent="0.25">
      <c r="A225" s="28"/>
      <c r="B225" s="2"/>
      <c r="C225" s="15" t="s">
        <v>236</v>
      </c>
      <c r="D225" s="10">
        <v>50</v>
      </c>
    </row>
    <row r="226" spans="1:4" ht="19.5" customHeight="1" x14ac:dyDescent="0.25">
      <c r="A226" s="28"/>
      <c r="B226" s="2"/>
      <c r="C226" s="15" t="s">
        <v>237</v>
      </c>
      <c r="D226" s="17"/>
    </row>
    <row r="227" spans="1:4" ht="33.75" customHeight="1" x14ac:dyDescent="0.25">
      <c r="A227" s="28"/>
      <c r="B227" s="2"/>
      <c r="C227" s="15" t="s">
        <v>238</v>
      </c>
      <c r="D227" s="17"/>
    </row>
    <row r="228" spans="1:4" ht="62.25" customHeight="1" x14ac:dyDescent="0.25">
      <c r="A228" s="28"/>
      <c r="B228" s="2"/>
      <c r="C228" s="15" t="s">
        <v>239</v>
      </c>
      <c r="D228" s="17"/>
    </row>
    <row r="229" spans="1:4" ht="45.75" customHeight="1" x14ac:dyDescent="0.25">
      <c r="A229" s="28"/>
      <c r="B229" s="2"/>
      <c r="C229" s="15" t="s">
        <v>240</v>
      </c>
      <c r="D229" s="17"/>
    </row>
    <row r="230" spans="1:4" ht="19.5" customHeight="1" x14ac:dyDescent="0.25">
      <c r="A230" s="28"/>
      <c r="B230" s="2"/>
      <c r="C230" s="15" t="s">
        <v>241</v>
      </c>
      <c r="D230" s="17"/>
    </row>
    <row r="231" spans="1:4" ht="19.5" customHeight="1" x14ac:dyDescent="0.25">
      <c r="A231" s="28"/>
      <c r="B231" s="2" t="s">
        <v>243</v>
      </c>
      <c r="C231" s="15"/>
      <c r="D231" s="25">
        <f>D223+D224+D225+D226+D227+D228+D229+D230</f>
        <v>50</v>
      </c>
    </row>
    <row r="232" spans="1:4" ht="19.5" customHeight="1" x14ac:dyDescent="0.25">
      <c r="A232" s="29"/>
      <c r="B232" s="2" t="s">
        <v>9</v>
      </c>
      <c r="C232" s="13"/>
      <c r="D232" s="26">
        <f>D231+D221+D146+D126</f>
        <v>26189.666666666668</v>
      </c>
    </row>
  </sheetData>
  <mergeCells count="1">
    <mergeCell ref="A5:A232"/>
  </mergeCells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zoomScale="85" zoomScaleNormal="85" workbookViewId="0">
      <selection activeCell="C17" sqref="C17"/>
    </sheetView>
  </sheetViews>
  <sheetFormatPr defaultColWidth="9.140625" defaultRowHeight="15.75" x14ac:dyDescent="0.25"/>
  <cols>
    <col min="1" max="1" width="9.140625" style="4"/>
    <col min="2" max="2" width="42.28515625" style="4" customWidth="1"/>
    <col min="3" max="3" width="58" style="4" customWidth="1"/>
    <col min="4" max="4" width="45.42578125" style="4" bestFit="1" customWidth="1"/>
    <col min="5" max="16384" width="9.140625" style="4"/>
  </cols>
  <sheetData>
    <row r="1" spans="1:4" x14ac:dyDescent="0.25">
      <c r="D1" s="6" t="s">
        <v>10</v>
      </c>
    </row>
    <row r="2" spans="1:4" x14ac:dyDescent="0.25">
      <c r="D2" s="6" t="s">
        <v>17</v>
      </c>
    </row>
    <row r="4" spans="1:4" s="3" customFormat="1" ht="42.75" customHeight="1" x14ac:dyDescent="0.25">
      <c r="A4" s="5" t="s">
        <v>15</v>
      </c>
      <c r="B4" s="5" t="s">
        <v>12</v>
      </c>
      <c r="C4" s="5" t="s">
        <v>13</v>
      </c>
      <c r="D4" s="5" t="s">
        <v>14</v>
      </c>
    </row>
    <row r="5" spans="1:4" ht="17.25" customHeight="1" x14ac:dyDescent="0.25">
      <c r="A5" s="30">
        <v>1</v>
      </c>
      <c r="B5" s="11" t="s">
        <v>244</v>
      </c>
      <c r="C5" s="11" t="s">
        <v>245</v>
      </c>
      <c r="D5" s="12" t="s">
        <v>246</v>
      </c>
    </row>
    <row r="6" spans="1:4" ht="17.25" customHeight="1" x14ac:dyDescent="0.25">
      <c r="A6" s="31"/>
      <c r="B6" s="11" t="s">
        <v>247</v>
      </c>
      <c r="C6" s="11" t="s">
        <v>248</v>
      </c>
      <c r="D6" s="12" t="s">
        <v>246</v>
      </c>
    </row>
    <row r="7" spans="1:4" ht="17.25" customHeight="1" x14ac:dyDescent="0.25">
      <c r="A7" s="31"/>
      <c r="B7" s="11" t="s">
        <v>249</v>
      </c>
      <c r="C7" s="11" t="s">
        <v>248</v>
      </c>
      <c r="D7" s="12" t="s">
        <v>246</v>
      </c>
    </row>
    <row r="8" spans="1:4" ht="17.25" customHeight="1" x14ac:dyDescent="0.25">
      <c r="A8" s="31"/>
      <c r="B8" s="11" t="s">
        <v>250</v>
      </c>
      <c r="C8" s="11" t="s">
        <v>248</v>
      </c>
      <c r="D8" s="12" t="s">
        <v>246</v>
      </c>
    </row>
    <row r="9" spans="1:4" ht="17.25" customHeight="1" x14ac:dyDescent="0.25">
      <c r="A9" s="31"/>
      <c r="B9" s="11" t="s">
        <v>251</v>
      </c>
      <c r="C9" s="11" t="s">
        <v>252</v>
      </c>
      <c r="D9" s="12" t="s">
        <v>246</v>
      </c>
    </row>
    <row r="10" spans="1:4" ht="17.25" customHeight="1" x14ac:dyDescent="0.25">
      <c r="A10" s="31"/>
      <c r="B10" s="13"/>
      <c r="C10" s="13"/>
      <c r="D10" s="14"/>
    </row>
    <row r="11" spans="1:4" ht="17.25" customHeight="1" x14ac:dyDescent="0.25">
      <c r="A11" s="31"/>
      <c r="B11" s="11"/>
      <c r="C11" s="11"/>
      <c r="D11" s="12"/>
    </row>
    <row r="12" spans="1:4" ht="17.25" customHeight="1" x14ac:dyDescent="0.25">
      <c r="A12" s="31"/>
      <c r="B12" s="11"/>
      <c r="C12" s="11"/>
      <c r="D12" s="12"/>
    </row>
    <row r="13" spans="1:4" ht="17.25" customHeight="1" x14ac:dyDescent="0.25">
      <c r="A13" s="31"/>
      <c r="B13" s="13"/>
      <c r="C13" s="13"/>
      <c r="D13" s="14"/>
    </row>
    <row r="14" spans="1:4" ht="17.25" customHeight="1" x14ac:dyDescent="0.25">
      <c r="A14" s="32"/>
      <c r="B14" s="13"/>
      <c r="C14" s="13"/>
      <c r="D14" s="14"/>
    </row>
  </sheetData>
  <mergeCells count="1">
    <mergeCell ref="A5:A14"/>
  </mergeCells>
  <pageMargins left="0.7" right="0.7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="85" zoomScaleNormal="85" workbookViewId="0">
      <selection activeCell="C19" sqref="C19"/>
    </sheetView>
  </sheetViews>
  <sheetFormatPr defaultColWidth="9.140625" defaultRowHeight="15.75" x14ac:dyDescent="0.25"/>
  <cols>
    <col min="1" max="1" width="9.140625" style="4"/>
    <col min="2" max="2" width="43.28515625" style="4" customWidth="1"/>
    <col min="3" max="3" width="34.42578125" style="4" customWidth="1"/>
    <col min="4" max="4" width="36.42578125" style="4" customWidth="1"/>
    <col min="5" max="16384" width="9.140625" style="4"/>
  </cols>
  <sheetData>
    <row r="1" spans="1:4" x14ac:dyDescent="0.25">
      <c r="D1" s="6" t="s">
        <v>16</v>
      </c>
    </row>
    <row r="2" spans="1:4" x14ac:dyDescent="0.25">
      <c r="D2" s="6" t="s">
        <v>20</v>
      </c>
    </row>
    <row r="3" spans="1:4" x14ac:dyDescent="0.25">
      <c r="D3" s="6" t="s">
        <v>21</v>
      </c>
    </row>
    <row r="5" spans="1:4" s="3" customFormat="1" ht="42.75" customHeight="1" x14ac:dyDescent="0.25">
      <c r="A5" s="5" t="s">
        <v>15</v>
      </c>
      <c r="B5" s="5" t="s">
        <v>19</v>
      </c>
      <c r="C5" s="5" t="s">
        <v>18</v>
      </c>
      <c r="D5" s="5" t="s">
        <v>22</v>
      </c>
    </row>
    <row r="6" spans="1:4" ht="32.25" customHeight="1" x14ac:dyDescent="0.25">
      <c r="A6" s="9">
        <v>1</v>
      </c>
      <c r="B6" s="10">
        <v>11</v>
      </c>
      <c r="C6" s="9">
        <f>+B6*75%</f>
        <v>8.25</v>
      </c>
      <c r="D6" s="9">
        <f>+B6*75%</f>
        <v>8.25</v>
      </c>
    </row>
    <row r="10" spans="1:4" x14ac:dyDescent="0.25">
      <c r="B10" s="4" t="s">
        <v>253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2. Инфо системы</vt:lpstr>
      <vt:lpstr>ПРИЛОЖЕНИЕ 2.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cp:lastPrinted>2019-11-05T06:26:29Z</cp:lastPrinted>
  <dcterms:created xsi:type="dcterms:W3CDTF">2019-10-21T07:01:54Z</dcterms:created>
  <dcterms:modified xsi:type="dcterms:W3CDTF">2019-11-14T09:24:18Z</dcterms:modified>
</cp:coreProperties>
</file>